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drawings/drawing3.xml" ContentType="application/vnd.openxmlformats-officedocument.drawing+xml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drawings/drawing4.xml" ContentType="application/vnd.openxmlformats-officedocument.drawing+xml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drawings/drawing5.xml" ContentType="application/vnd.openxmlformats-officedocument.drawing+xml"/>
  <Override PartName="/xl/embeddings/oleObject11.bin" ContentType="application/vnd.openxmlformats-officedocument.oleObject"/>
  <Override PartName="/xl/drawings/drawing6.xml" ContentType="application/vnd.openxmlformats-officedocument.drawing+xml"/>
  <Override PartName="/xl/embeddings/oleObject12.bin" ContentType="application/vnd.openxmlformats-officedocument.oleObject"/>
  <Override PartName="/xl/drawings/drawing7.xml" ContentType="application/vnd.openxmlformats-officedocument.drawing+xml"/>
  <Override PartName="/xl/embeddings/oleObject13.bin" ContentType="application/vnd.openxmlformats-officedocument.oleObject"/>
  <Override PartName="/xl/drawings/drawing8.xml" ContentType="application/vnd.openxmlformats-officedocument.drawing+xml"/>
  <Override PartName="/xl/embeddings/oleObject14.bin" ContentType="application/vnd.openxmlformats-officedocument.oleObject"/>
  <Override PartName="/xl/drawings/drawing9.xml" ContentType="application/vnd.openxmlformats-officedocument.drawing+xml"/>
  <Override PartName="/xl/embeddings/oleObject15.bin" ContentType="application/vnd.openxmlformats-officedocument.oleObject"/>
  <Override PartName="/xl/embeddings/oleObject16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468" windowWidth="14808" windowHeight="7656" tabRatio="667" firstSheet="1" activeTab="8"/>
  </bookViews>
  <sheets>
    <sheet name="Елизовское ГП" sheetId="5" r:id="rId1"/>
    <sheet name="Новолесновское СП" sheetId="7" r:id="rId2"/>
    <sheet name="Пионерское СП" sheetId="8" r:id="rId3"/>
    <sheet name="Ключевское СП" sheetId="1" r:id="rId4"/>
    <sheet name="Новоавачинское СП" sheetId="2" r:id="rId5"/>
    <sheet name="Начикинское СП" sheetId="10" r:id="rId6"/>
    <sheet name="ПКГО" sheetId="11" r:id="rId7"/>
    <sheet name="Паратунское СП" sheetId="9" r:id="rId8"/>
    <sheet name="Корякское СП" sheetId="6" r:id="rId9"/>
  </sheets>
  <externalReferences>
    <externalReference r:id="rId10"/>
    <externalReference r:id="rId11"/>
    <externalReference r:id="rId12"/>
  </externalReferences>
  <definedNames>
    <definedName name="_xlnm._FilterDatabase" localSheetId="7" hidden="1">'Паратунское СП'!#REF!</definedName>
    <definedName name="_xlnm._FilterDatabase" localSheetId="6" hidden="1">ПКГО!#REF!</definedName>
    <definedName name="P1_T10?Data">'[1]10'!$D$17:$S$19,'[1]10'!$D$21:$S$23,'[1]10'!$D$25:$S$27,'[1]10'!$D$29:$S$31,'[1]10'!$D$33:$S$33,'[1]10'!$D$36:$S$39,'[1]10'!$D$42:$S$44,'[1]10'!$D$46:$S$48,'[1]10'!$D$50:$S$52,'[1]10'!$D$54:$S$56,'[1]10'!$D$58:$S$60</definedName>
    <definedName name="P1_T11?Data">'[1]11'!$F$13:$Q$15,'[1]11'!$F$17:$Q$19,'[1]11'!$F$21:$Q$23,'[1]11'!$F$25:$Q$27,'[1]11'!$F$29:$Q$31,'[1]11'!$F$33:$Q$33,'[1]11'!$F$36:$Q$39,'[1]11'!$F$41:$H$41,'[1]11'!$N$41:$Q$41,'[1]11'!$F$42:$Q$45,'[1]11'!$F$48:$Q$48</definedName>
    <definedName name="P1_T12?Data">'[1]12'!$H$13:$J$13,'[1]12'!$C$15:$J$16,'[1]12'!$C$17:$E$17,'[1]12'!$H$17:$J$17,'[1]12'!$C$19:$J$21,'[1]12'!$C$23:$E$23,'[1]12'!$H$23:$J$23,'[1]12'!$C$25:$J$27,'[1]12'!$H$29:$J$29,'[1]12'!$C$31:$E$31,'[1]12'!$H$31:$J$31</definedName>
    <definedName name="P1_T18.1?axis?ПРД?БАЗ">'[1]18.1'!$V$8:$V$50,'[1]18.1'!$T$8:$T$50,'[1]18.1'!$R$8:$R$50,'[1]18.1'!$P$8:$P$50,'[1]18.1'!$N$8:$N$50,'[1]18.1'!$L$8:$L$50,'[1]18.1'!$J$8:$J$50,'[1]18.1'!$H$8:$H$50</definedName>
    <definedName name="P1_T18.1?axis?ПРД?РЕГ">'[1]18.1'!$W$8:$W$50,'[1]18.1'!$U$8:$U$50,'[1]18.1'!$S$8:$S$50,'[1]18.1'!$Q$8:$Q$50,'[1]18.1'!$O$8:$O$50,'[1]18.1'!$M$8:$M$50,'[1]18.1'!$K$8:$K$50,'[1]18.1'!$I$8:$I$50</definedName>
    <definedName name="P1_T18.1?Data">'[1]18.1'!$F$37:$Y$42,'[1]18.1'!$C$44:$D$44,'[1]18.1'!$F$44:$Y$44,'[1]18.1'!$C$46:$D$48,'[1]18.1'!$F$46:$Y$48,'[1]18.1'!$C$50:$D$50,'[1]18.1'!$F$50:$Y$50,'[1]18.1'!$C$8:$D$13,'[1]18.1'!$F$8:$Y$13,'[1]18.1'!$C$15:$D$20</definedName>
    <definedName name="P1_T19.1.1?Data">'[1]19.1.1'!$F$48:$AQ$52,'[1]19.1.1'!$C$54:$D$55,'[1]19.1.1'!$F$54:$AQ$55,'[1]19.1.1'!$C$57:$D$57,'[1]19.1.1'!$F$57:$AQ$57,'[1]19.1.1'!$C$9:$D$14,'[1]19.1.1'!$F$9:$AQ$14,'[1]19.1.1'!$C$16:$D$21,'[1]19.1.1'!$F$16:$AQ$21</definedName>
    <definedName name="P1_T19.1.2?Data">'[1]19.1.2'!$F$48:$M$52,'[1]19.1.2'!$C$54:$D$55,'[1]19.1.2'!$F$54:$M$55,'[1]19.1.2'!$C$57:$D$57,'[1]19.1.2'!$F$57:$M$57,'[1]19.1.2'!$C$9:$D$14,'[1]19.1.2'!$F$9:$M$14,'[1]19.1.2'!$C$16:$D$21,'[1]19.1.2'!$F$16:$M$21</definedName>
    <definedName name="P1_T19.2?Data">'[1]19.2'!$C$37:$F$37,'[1]19.2'!$H$37:$W$37,'[1]19.2'!$C$39:$F$40,'[1]19.2'!$H$39:$W$40,'[1]19.2'!$C$42:$F$47,'[1]19.2'!$H$42:$W$47,'[1]19.2'!$C$10:$F$10,'[1]19.2'!$H$10:$W$10,'[1]19.2'!$C$49:$F$49,'[1]19.2'!$H$49:$W$49</definedName>
    <definedName name="P1_T2.1?Data">'[1]2.1'!$C$17:$D$17,'[1]2.1'!$C$19:$D$22,'[1]2.1'!$C$24:$D$34,'[1]2.1'!$C$36:$D$42,'[1]2.1'!$C$44:$D$44,'[1]2.1'!$C$46:$D$49,'[1]2.1'!$C$72:$D$72,'[1]2.1'!$C$6:$D$7,'[1]2.1'!$C$51:$D$54,'[1]2.1'!$C$56:$D$62,'[1]2.1'!$C$64:$D$64</definedName>
    <definedName name="P1_T21.1?axis?ПРД?БАЗ">'[1]21.1'!$V$8:$V$37,'[1]21.1'!$T$8:$T$37,'[1]21.1'!$R$8:$R$37,'[1]21.1'!$P$8:$P$37,'[1]21.1'!$N$8:$N$37,'[1]21.1'!$L$8:$L$37,'[1]21.1'!$J$8:$J$37,'[1]21.1'!$H$8:$H$37</definedName>
    <definedName name="P1_T21.1?axis?ПРД?РЕГ">'[1]21.1'!$W$8:$W$37,'[1]21.1'!$G$8:$G$37,'[1]21.1'!$I$8:$I$37,'[1]21.1'!$K$8:$K$37,'[1]21.1'!$M$8:$M$37,'[1]21.1'!$O$8:$O$37,'[1]21.1'!$Q$8:$Q$37,'[1]21.1'!$S$8:$S$37</definedName>
    <definedName name="P1_T21.1?Data">'[1]21.1'!$C$8:$D$8,'[1]21.1'!$F$10:$Y$11,'[1]21.1'!$C$10:$D$11,'[1]21.1'!$F$13:$Y$16,'[1]21.1'!$C$13:$D$16,'[1]21.1'!$F$18:$Y$20,'[1]21.1'!$C$18:$D$20,'[1]21.1'!$F$22:$Y$24,'[1]21.1'!$C$22:$D$24,'[1]21.1'!$F$26:$Y$27</definedName>
    <definedName name="P1_T21.2.1?Data">'[1]21.2.1'!$C$9:$D$9,'[1]21.2.1'!$F$11:$AQ$12,'[1]21.2.1'!$C$11:$D$12,'[1]21.2.1'!$F$14:$AQ$17,'[1]21.2.1'!$C$14:$D$17,'[1]21.2.1'!$F$19:$AQ$21,'[1]21.2.1'!$C$19:$D$21,'[1]21.2.1'!$F$23:$AQ$25,'[1]21.2.1'!$C$23:$D$25</definedName>
    <definedName name="P1_T21.2.2?Data">'[1]21.2.2'!$C$9:$D$9,'[1]21.2.2'!$F$11:$AQ$12,'[1]21.2.2'!$C$11:$D$12,'[1]21.2.2'!$F$14:$AQ$17,'[1]21.2.2'!$C$14:$D$17,'[1]21.2.2'!$F$19:$AQ$21,'[1]21.2.2'!$C$19:$D$21,'[1]21.2.2'!$F$23:$AQ$25,'[1]21.2.2'!$C$23:$D$25</definedName>
    <definedName name="P1_T21.4?Data">'[1]21.4'!$C$11:$D$11,'[1]21.4'!$F$13:$AQ$14,'[1]21.4'!$C$13:$D$14,'[1]21.4'!$F$16:$AQ$19,'[1]21.4'!$C$16:$D$19,'[1]21.4'!$F$21:$AQ$23,'[1]21.4'!$C$21:$D$23,'[1]21.4'!$F$25:$AQ$27,'[1]21.4'!$C$25:$D$27,'[1]21.4'!$F$29:$AQ$30</definedName>
    <definedName name="P1_T27?L3.1">'[1]27'!$BB$12:$BF$12,'[1]27'!$BH$12:$BL$12,'[1]27'!$BN$12:$BR$12,'[1]27'!$BT$12:$BX$12,'[1]27'!$CA$12:$CE$12,'[1]27'!$CG$12:$CK$12,'[1]27'!$CM$12:$CQ$12,'[1]27'!$E$12:$I$12,'[1]27'!$L$12:$P$12,'[1]27'!$R$12:$V$12</definedName>
    <definedName name="P1_T27?L3.2">'[1]27'!$R$13:$V$13,'[1]27'!$L$13:$P$13,'[1]27'!$E$13:$I$13,'[1]27'!$CM$13:$CQ$13,'[1]27'!$CG$13:$CK$13,'[1]27'!$CA$13:$CE$13,'[1]27'!$BT$13:$BX$13,'[1]27'!$BN$13:$BR$13,'[1]27'!$BH$13:$BL$13,'[1]27'!$BB$13:$BF$13</definedName>
    <definedName name="P1_T27?L4">'[1]27'!$BU$15:$BX$15,'[1]27'!$BZ$15:$CF$15,'[1]27'!$CH$15:$CL$15,'[1]27'!$CN$15:$CR$15,'[1]27'!$CT$15:$CX$15,'[1]27'!$CZ$15:$DC$15,'[1]27'!$D$15,'[1]27'!$F$15:$I$15,'[1]27'!$K$15,'[1]27'!$M$15:$Q$15,'[1]27'!$S$15:$W$15</definedName>
    <definedName name="P1_T27?L4.1">'[1]27'!$BC$16:$BF$16,'[1]27'!$BI$16:$BL$16,'[1]27'!$BO$16:$BR$16,'[1]27'!$BU$16:$BX$16,'[1]27'!$CB$16:$CE$16,'[1]27'!$CH$16:$CK$16,'[1]27'!$CN$16:$CQ$16,'[1]27'!$CT$16:$CW$16,'[1]27'!$CZ$16:$DC$16,'[1]27'!$M$16:$P$16</definedName>
    <definedName name="P1_T27?L4.1.1">'[1]27'!$BO$17:$BR$17,'[1]27'!$BI$17:$BL$17,'[1]27'!$BC$17:$BF$17,'[1]27'!$AW$17:$AZ$17,'[1]27'!$AQ$17:$AT$17,'[1]27'!$AK$17:$AN$17,'[1]27'!$AE$17:$AH$17,'[1]27'!$Y$17:$AB$17,'[1]27'!$S$17:$V$17,'[1]27'!$M$17:$P$17</definedName>
    <definedName name="P1_T27?L4.1.1.1">'[1]27'!$CB$18:$CE$18,'[1]27'!$CH$18:$CK$18,'[1]27'!$CN$18:$CQ$18,'[1]27'!$CT$18:$CW$18,'[1]27'!$CZ$18:$DC$18,'[1]27'!$F$18:$I$18,'[1]27'!$M$18:$P$18,'[1]27'!$S$18:$V$18,'[1]27'!$Y$18:$AB$18,'[1]27'!$AE$18:$AH$18</definedName>
    <definedName name="P1_T27?L4.1.2">'[1]27'!$AE$19:$AH$19,'[1]27'!$Y$19:$AB$19,'[1]27'!$S$19:$V$19,'[1]27'!$M$19:$P$19,'[1]27'!$F$19:$I$19,'[1]27'!$CZ$19:$DC$19,'[1]27'!$CT$19:$CW$19,'[1]27'!$CN$19:$CQ$19,'[1]27'!$CH$19:$CK$19,'[1]27'!$CB$19:$CE$19</definedName>
    <definedName name="P1_T27?L4.2">'[1]27'!$S$21:$V$21,'[1]27'!$Y$21:$AB$21,'[1]27'!$AE$21:$AH$21,'[1]27'!$AK$21:$AN$21,'[1]27'!$AQ$21:$AT$21,'[1]27'!$AW$21:$AZ$21,'[1]27'!$BC$21:$BF$21,'[1]27'!$BI$21:$BL$21,'[1]27'!$BO$21:$BR$21,'[1]27'!$BU$21:$BX$21</definedName>
    <definedName name="P1_T28.3?unit?РУБ.ГКАЛ">'[1]28.3'!$E$17:$S$17,'[1]28.3'!$E$21:$S$23,'[1]28.3'!$E$25:$S$25,'[1]28.3'!$E$42:$S$42,'[1]28.3'!$E$44:$S$44,'[1]28.3'!$E$46:$S$48,'[1]28.3'!$E$50:$S$50,'[1]28.3'!$E$67:$S$67,'[1]28.3'!$E$69:$S$69,'[1]28.3'!$E$71:$S$73</definedName>
    <definedName name="P1_T29?item_ext?1СТ">'[1]29'!$G$92:$X$92,'[1]29'!$G$12:$X$12,'[1]29'!$G$18:$X$18,'[1]29'!$G$24:$X$24,'[1]29'!$G$30:$X$30,'[1]29'!$G$36:$X$36,'[1]29'!$G$42:$X$42,'[1]29'!$G$48:$X$48,'[1]29'!$G$54:$X$54,'[1]29'!$G$60:$X$60,'[1]29'!$G$66:$X$66</definedName>
    <definedName name="P1_T29?item_ext?2СТ.М">'[1]29'!$G$14:$X$14,'[1]29'!$G$20:$X$20,'[1]29'!$G$26:$X$26,'[1]29'!$G$32:$X$32,'[1]29'!$G$38:$X$38,'[1]29'!$G$44:$X$44,'[1]29'!$G$50:$X$50,'[1]29'!$G$56:$X$56,'[1]29'!$G$62:$X$62,'[1]29'!$G$68:$X$68,'[1]29'!$G$74:$X$74</definedName>
    <definedName name="P1_T29?item_ext?2СТ.Э">'[1]29'!$G$15:$X$15,'[1]29'!$G$21:$X$21,'[1]29'!$G$27:$X$27,'[1]29'!$G$33:$X$33,'[1]29'!$G$39:$X$39,'[1]29'!$G$45:$X$45,'[1]29'!$G$51:$X$51,'[1]29'!$G$57:$X$57,'[1]29'!$G$63:$X$63,'[1]29'!$G$69:$X$69,'[1]29'!$G$75:$X$75</definedName>
    <definedName name="P1_T29?L10">'[1]29'!$M$78:$X$78,'[1]29'!$M$89:$X$89,'[1]29'!$M$92:$X$92,'[1]29'!$M$12:$X$12,'[1]29'!$M$18:$X$18,'[1]29'!$M$24:$X$24,'[1]29'!$M$30:$X$30,'[1]29'!$M$36:$X$36,'[1]29'!$M$42:$X$42,'[1]29'!$M$48:$X$48,'[1]29'!$M$54:$X$54</definedName>
    <definedName name="P1_T29?L4">'[1]29'!$G$24,'[1]29'!$G$26:$G$27,'[1]29'!$G$30,'[1]29'!$G$32:$G$33,'[1]29'!$G$36,'[1]29'!$G$38:$G$39,'[1]29'!$G$42,'[1]29'!$G$44:$G$45,'[1]29'!$G$48,'[1]29'!$G$50:$G$51,'[1]29'!$G$54,'[1]29'!$G$56:$G$57,'[1]29'!$G$60,'[1]29'!$G$62:$G$63</definedName>
    <definedName name="P1_T29?L5">'[1]29'!$H$48,'[1]29'!$H$51,'[1]29'!$H$54,'[1]29'!$H$57,'[1]29'!$H$60,'[1]29'!$H$63,'[1]29'!$H$66,'[1]29'!$H$69,'[1]29'!$H$72,'[1]29'!$H$75,'[1]29'!$H$78,'[1]29'!$H$86,'[1]29'!$H$89,'[1]29'!$H$92,'[1]29'!$H$100,'[1]29'!$H$12,'[1]29'!$H$15,'[1]29'!$H$18</definedName>
    <definedName name="P1_T29?L6">'[1]29'!$I$72:$L$72,'[1]29'!$I$74:$L$75,'[1]29'!$I$78:$L$83,'[1]29'!$I$85:$L$86,'[1]29'!$I$89:$L$89,'[1]29'!$I$92:$L$97,'[1]29'!$I$99:$L$100,'[1]29'!$I$12:$L$12,'[1]29'!$I$14:$L$15,'[1]29'!$I$18:$L$18,'[1]29'!$I$20:$L$21</definedName>
    <definedName name="P1_T3?unit?МКВТЧ">'[1]3'!$E$22:$N$22,'[1]3'!$E$12:$N$12,'[1]3'!$E$15:$N$15,'[1]3'!$E$18:$N$19,'[1]3'!$E$25:$N$25,'[1]3'!$E$29:$N$30,'[1]3'!$E$33:$N$33,'[1]3'!$E$37:$N$38,'[1]3'!$E$40:$N$41</definedName>
    <definedName name="P1_T7?Data" localSheetId="0">#REF!,#REF!,#REF!,#REF!,#REF!,#REF!,#REF!,#REF!,#REF!,#REF!,#REF!,#REF!</definedName>
    <definedName name="P1_T7?Data" localSheetId="8">#REF!,#REF!,#REF!,#REF!,#REF!,#REF!,#REF!,#REF!,#REF!,#REF!,#REF!,#REF!</definedName>
    <definedName name="P1_T7?Data" localSheetId="5">#REF!,#REF!,#REF!,#REF!,#REF!,#REF!,#REF!,#REF!,#REF!,#REF!,#REF!,#REF!</definedName>
    <definedName name="P1_T7?Data" localSheetId="1">#REF!,#REF!,#REF!,#REF!,#REF!,#REF!,#REF!,#REF!,#REF!,#REF!,#REF!,#REF!</definedName>
    <definedName name="P1_T7?Data" localSheetId="7">#REF!,#REF!,#REF!,#REF!,#REF!,#REF!,#REF!,#REF!,#REF!,#REF!,#REF!,#REF!</definedName>
    <definedName name="P1_T7?Data" localSheetId="2">#REF!,#REF!,#REF!,#REF!,#REF!,#REF!,#REF!,#REF!,#REF!,#REF!,#REF!,#REF!</definedName>
    <definedName name="P1_T7?Data" localSheetId="6">#REF!,#REF!,#REF!,#REF!,#REF!,#REF!,#REF!,#REF!,#REF!,#REF!,#REF!,#REF!</definedName>
    <definedName name="P1_T7?Data">#REF!,#REF!,#REF!,#REF!,#REF!,#REF!,#REF!,#REF!,#REF!,#REF!,#REF!,#REF!</definedName>
    <definedName name="P2_T18.1?Data">'[1]18.1'!$F$15:$Y$20,'[1]18.1'!$C$22:$D$26,'[1]18.1'!$F$22:$Y$26,'[1]18.1'!$C$28:$D$30,'[1]18.1'!$F$28:$Y$30,'[1]18.1'!$C$32:$D$32,'[1]18.1'!$F$32:$Y$32,'[1]18.1'!$C$34:$D$35,'[1]18.1'!$F$34:$Y$35,'[1]18.1'!$C$37:$D$42</definedName>
    <definedName name="P2_T19.1.1?Data">'[1]19.1.1'!$C$23:$D$27,'[1]19.1.1'!$F$23:$AQ$27,'[1]19.1.1'!$C$30:$D$32,'[1]19.1.1'!$F$30:$AQ$32,'[1]19.1.1'!$C$34:$D$34,'[1]19.1.1'!$F$34:$AQ$34,'[1]19.1.1'!$C$42:$D$43,'[1]19.1.1'!$F$42:$AQ$43,'[1]19.1.1'!$C$48:$D$52</definedName>
    <definedName name="P2_T19.1.2?Data">'[1]19.1.2'!$C$23:$D$27,'[1]19.1.2'!$F$23:$M$27,'[1]19.1.2'!$C$30:$D$32,'[1]19.1.2'!$F$30:$M$32,'[1]19.1.2'!$C$34:$D$34,'[1]19.1.2'!$F$34:$M$34,'[1]19.1.2'!$C$42:$D$43,'[1]19.1.2'!$F$42:$M$43,'[1]19.1.2'!$C$48:$D$52</definedName>
    <definedName name="P2_T19.2?Data">'[1]19.2'!$C$12:$F$18,'[1]19.2'!$H$12:$W$18,'[1]19.2'!$C$20:$F$25,'[1]19.2'!$H$20:$W$25,'[1]19.2'!$C$27:$F$31,'[1]19.2'!$H$27:$W$31,'[1]19.2'!$C$33:$F$35,'[1]19.2'!$C$51:$F$52,'[1]19.2'!$H$51:$W$52,'[1]19.2'!$H$33:$W$35</definedName>
    <definedName name="P2_T21.2.1?Data">'[1]21.2.1'!$F$27:$AQ$28,'[1]21.2.1'!$C$27:$D$28,'[1]21.2.1'!$F$30:$AQ$33,'[1]21.2.1'!$C$30:$D$33,'[1]21.2.1'!$F$35:$AQ$36,'[1]21.2.1'!$C$35:$D$36,'[1]21.2.1'!$F$38:$AQ$38,'[1]21.2.1'!$C$38:$D$38,'[1]21.2.1'!$F$9:$AQ$9</definedName>
    <definedName name="P2_T21.2.2?Data">'[1]21.2.2'!$F$27:$AQ$28,'[1]21.2.2'!$C$27:$D$28,'[1]21.2.2'!$F$30:$AQ$33,'[1]21.2.2'!$C$30:$D$33,'[1]21.2.2'!$F$35:$AQ$36,'[1]21.2.2'!$C$35:$D$36,'[1]21.2.2'!$F$38:$AQ$38,'[1]21.2.2'!$C$38:$D$38,'[1]21.2.2'!$F$9:$AQ$9</definedName>
    <definedName name="P2_T21.4?Data">'[1]21.4'!$C$29:$D$30,'[1]21.4'!$F$32:$AQ$35,'[1]21.4'!$C$32:$D$35,'[1]21.4'!$F$37:$AQ$38,'[1]21.4'!$C$37:$D$38,'[1]21.4'!$F$40:$AQ$40,'[1]21.4'!$C$40:$D$40,'[1]21.4'!$F$42:$AQ$43,'[1]21.4'!$C$42:$D$43,'[1]21.4'!$F$11:$AQ$11</definedName>
    <definedName name="P2_T28.3?unit?РУБ.ГКАЛ">'[1]28.3'!$E$75:$S$75,'[1]28.3'!$E$92:$S$92,'[1]28.3'!$E$94:$S$94,'[1]28.3'!$E$96:$S$98,'[1]28.3'!$E$100:$S$100,'[1]28.3'!$E$117:$S$117,'[1]28.3'!$E$119:$S$119,'[1]28.3'!$E$121:$S$123,'[1]28.3'!$E$125:$S$125,'[1]28.3'!$E$19:$S$19</definedName>
    <definedName name="P2_T29?L6">'[1]29'!$I$24:$L$24,'[1]29'!$I$26:$L$27,'[1]29'!$I$30:$L$30,'[1]29'!$I$32:$L$33,'[1]29'!$I$36:$L$36,'[1]29'!$I$38:$L$39,'[1]29'!$I$42:$L$42,'[1]29'!$I$44:$L$45,'[1]29'!$I$48:$L$48,'[1]29'!$I$50:$L$51,'[1]29'!$I$54:$L$54</definedName>
    <definedName name="Sheet2?prefix?">"H"</definedName>
    <definedName name="T1.1?axis?R?ПЭ">'[1]1.1'!$D$19:$E$22,'[1]1.1'!$D$9:$E$15</definedName>
    <definedName name="T1.1?axis?R?ПЭ?">'[1]1.1'!$B$19:$B$22,'[1]1.1'!$B$9:$B$15</definedName>
    <definedName name="T1.1?Data">'[1]1.1'!$D$9:$E$15,'[1]1.1'!$D$17:$E$17,'[1]1.1'!$D$19:$E$22,'[1]1.1'!$D$24:$E$31,'[1]1.1'!$D$6:$E$7</definedName>
    <definedName name="T1.2?Data">'[1]1.2'!$D$8:$E$10,'[1]1.2'!$D$12:$E$17,'[1]1.2'!$D$19:$E$22,'[1]1.2'!$D$6:$E$6</definedName>
    <definedName name="T10?L10">'[1]10'!$K$54:$K$56,'[1]10'!$K$58:$K$60,'[1]10'!$K$62:$K$64,'[1]10'!$K$21:$K$23,'[1]10'!$K$25:$K$27,'[1]10'!$K$29:$K$31,'[1]10'!$K$33,'[1]10'!$K$36:$K$39,'[1]10'!$K$42:$K$44,'[1]10'!$K$46:$K$48,'[1]10'!$K$17:$K$19,'[1]10'!$K$50:$K$52</definedName>
    <definedName name="T10?L11">'[1]10'!$L$54:$L$56,'[1]10'!$L$58:$L$60,'[1]10'!$L$62:$L$64,'[1]10'!$L$21:$L$23,'[1]10'!$L$25:$L$27,'[1]10'!$L$29:$L$31,'[1]10'!$L$33,'[1]10'!$L$36:$L$39,'[1]10'!$L$42:$L$44,'[1]10'!$L$46:$L$48,'[1]10'!$L$17:$L$19,'[1]10'!$L$50:$L$52</definedName>
    <definedName name="T10?L12">'[1]10'!$M$54:$M$56,'[1]10'!$M$58:$M$60,'[1]10'!$M$62:$M$64,'[1]10'!$M$21:$M$23,'[1]10'!$M$25:$M$27,'[1]10'!$M$29:$M$31,'[1]10'!$M$33,'[1]10'!$M$36:$M$39,'[1]10'!$M$42:$M$44,'[1]10'!$M$46:$M$48,'[1]10'!$M$17:$M$19,'[1]10'!$M$50:$M$52</definedName>
    <definedName name="T10?L13">'[1]10'!$N$54:$N$56,'[1]10'!$N$58:$N$60,'[1]10'!$N$62:$N$64,'[1]10'!$N$21:$N$23,'[1]10'!$N$25:$N$27,'[1]10'!$N$29:$N$31,'[1]10'!$N$33,'[1]10'!$N$36:$N$39,'[1]10'!$N$42:$N$44,'[1]10'!$N$46:$N$48,'[1]10'!$N$17:$N$19,'[1]10'!$N$50:$N$52</definedName>
    <definedName name="T10?L14">'[1]10'!$O$54:$O$56,'[1]10'!$O$58:$O$60,'[1]10'!$O$62:$O$64,'[1]10'!$O$21:$O$23,'[1]10'!$O$25:$O$27,'[1]10'!$O$29:$O$31,'[1]10'!$O$33,'[1]10'!$O$36:$O$39,'[1]10'!$O$42:$O$44,'[1]10'!$O$46:$O$48,'[1]10'!$O$17:$O$19,'[1]10'!$O$50:$O$52</definedName>
    <definedName name="T10?L15">'[1]10'!$P$54:$P$56,'[1]10'!$P$58:$P$60,'[1]10'!$P$62:$P$64,'[1]10'!$P$21:$P$23,'[1]10'!$P$25:$P$27,'[1]10'!$P$29:$P$31,'[1]10'!$P$33,'[1]10'!$P$36:$P$39,'[1]10'!$P$42:$P$44,'[1]10'!$P$46:$P$48,'[1]10'!$P$17:$P$19,'[1]10'!$P$50:$P$52</definedName>
    <definedName name="T10?L16">'[1]10'!$Q$54:$Q$56,'[1]10'!$Q$58:$Q$60,'[1]10'!$Q$62:$Q$64,'[1]10'!$Q$21:$Q$23,'[1]10'!$Q$25:$Q$27,'[1]10'!$Q$29:$Q$31,'[1]10'!$Q$33,'[1]10'!$Q$36:$Q$39,'[1]10'!$Q$42:$Q$44,'[1]10'!$Q$46:$Q$48,'[1]10'!$Q$17:$Q$19,'[1]10'!$Q$50:$Q$52</definedName>
    <definedName name="T10?L17">'[1]10'!$R$54:$R$56,'[1]10'!$R$58:$R$60,'[1]10'!$R$62:$R$64,'[1]10'!$R$21:$R$23,'[1]10'!$R$25:$R$27,'[1]10'!$R$29:$R$31,'[1]10'!$R$33,'[1]10'!$R$36:$R$39,'[1]10'!$R$42:$R$44,'[1]10'!$R$46:$R$48,'[1]10'!$R$17:$R$19,'[1]10'!$R$50:$R$52</definedName>
    <definedName name="T10?L18">'[1]10'!$S$54:$S$56,'[1]10'!$S$58:$S$60,'[1]10'!$S$62:$S$64,'[1]10'!$S$21:$S$23,'[1]10'!$S$25:$S$27,'[1]10'!$S$29:$S$31,'[1]10'!$S$33,'[1]10'!$S$36:$S$39,'[1]10'!$S$42:$S$44,'[1]10'!$S$46:$S$48,'[1]10'!$S$17:$S$19,'[1]10'!$S$50:$S$52</definedName>
    <definedName name="T10?L3">'[1]10'!$D$54:$D$56,'[1]10'!$D$58:$D$60,'[1]10'!$D$62:$D$64,'[1]10'!$D$21:$D$23,'[1]10'!$D$25:$D$27,'[1]10'!$D$29:$D$31,'[1]10'!$D$33,'[1]10'!$D$36:$D$39,'[1]10'!$D$42:$D$44,'[1]10'!$D$46:$D$48,'[1]10'!$D$17:$D$19,'[1]10'!$D$50:$D$52</definedName>
    <definedName name="T10?L4">'[1]10'!$E$54:$E$56,'[1]10'!$E$58:$E$60,'[1]10'!$E$62:$E$64,'[1]10'!$E$21:$E$23,'[1]10'!$E$25:$E$27,'[1]10'!$E$29:$E$31,'[1]10'!$E$33,'[1]10'!$E$36:$E$39,'[1]10'!$E$42:$E$44,'[1]10'!$E$46:$E$48,'[1]10'!$E$17:$E$19,'[1]10'!$E$50:$E$52</definedName>
    <definedName name="T10?L5">'[1]10'!$F$54:$F$56,'[1]10'!$F$58:$F$60,'[1]10'!$F$62:$F$64,'[1]10'!$F$21:$F$23,'[1]10'!$F$25:$F$27,'[1]10'!$F$29:$F$31,'[1]10'!$F$33,'[1]10'!$F$36:$F$39,'[1]10'!$F$42:$F$44,'[1]10'!$F$46:$F$48,'[1]10'!$F$17:$F$19,'[1]10'!$F$50:$F$52</definedName>
    <definedName name="T10?L6">'[1]10'!$G$54:$G$56,'[1]10'!$G$58:$G$60,'[1]10'!$G$62:$G$64,'[1]10'!$G$21:$G$23,'[1]10'!$G$25:$G$27,'[1]10'!$G$29:$G$31,'[1]10'!$G$33,'[1]10'!$G$36:$G$39,'[1]10'!$G$42:$G$44,'[1]10'!$G$46:$G$48,'[1]10'!$G$17:$G$19,'[1]10'!$G$50:$G$52</definedName>
    <definedName name="T10?L7">'[1]10'!$H$54:$H$56,'[1]10'!$H$58:$H$60,'[1]10'!$H$62:$H$64,'[1]10'!$H$21:$H$23,'[1]10'!$H$25:$H$27,'[1]10'!$H$29:$H$31,'[1]10'!$H$33,'[1]10'!$H$36:$H$39,'[1]10'!$H$42:$H$44,'[1]10'!$H$46:$H$48,'[1]10'!$H$17:$H$19,'[1]10'!$H$50:$H$52</definedName>
    <definedName name="T10?L8">'[1]10'!$I$54:$I$56,'[1]10'!$I$58:$I$60,'[1]10'!$I$62:$I$64,'[1]10'!$I$21:$I$23,'[1]10'!$I$25:$I$27,'[1]10'!$I$29:$I$31,'[1]10'!$I$33,'[1]10'!$I$36:$I$39,'[1]10'!$I$42:$I$44,'[1]10'!$I$46:$I$48,'[1]10'!$I$17:$I$19,'[1]10'!$I$50:$I$52</definedName>
    <definedName name="T10?L9">'[1]10'!$J$54:$J$56,'[1]10'!$J$58:$J$60,'[1]10'!$J$62:$J$64,'[1]10'!$J$21:$J$23,'[1]10'!$J$25:$J$27,'[1]10'!$J$29:$J$31,'[1]10'!$J$33,'[1]10'!$J$36:$J$39,'[1]10'!$J$42:$J$44,'[1]10'!$J$46:$J$48,'[1]10'!$J$17:$J$19,'[1]10'!$J$50:$J$52</definedName>
    <definedName name="T10?unit?РУБ.ТНТ">'[1]10'!$L$8:$L$73,'[1]10'!$O$8:$O$73,'[1]10'!$R$8:$R$73,'[1]10'!$E$8:$E$73,'[1]10'!$H$8:$H$73</definedName>
    <definedName name="T10?unit?ТРУБ">'[1]10'!$M$8:$M$73,'[1]10'!$P$8:$P$73,'[1]10'!$S$8:$S$73,'[1]10'!$F$8:$F$73</definedName>
    <definedName name="T10?unit?ТТНТ">'[1]10'!$N$8:$N$73,'[1]10'!$Q$8:$Q$73,'[1]10'!$D$8:$D$73,'[1]10'!$G$8:$G$73</definedName>
    <definedName name="T10_Copy2">'[1]10'!$A$29:$IV$29,'[1]10'!$A$25:$IV$25,'[1]10'!$A$21:$IV$21,'[1]10'!$A$17:$IV$17,'[1]10'!$A$13:$IV$13,'[1]10'!$A$9:$IV$9,'[1]10'!$A$33:$IV$33</definedName>
    <definedName name="T10_Copy5">'[1]10'!$A$62:$IV$62,'[1]10'!$A$58:$IV$58,'[1]10'!$A$54:$IV$54,'[1]10'!$A$50:$IV$50,'[1]10'!$A$46:$IV$46,'[1]10'!$A$42:$IV$42,'[1]10'!$A$66:$IV$66</definedName>
    <definedName name="T10_Name1">'[1]10'!$A$29,'[1]10'!$A$25,'[1]10'!$A$21,'[1]10'!$A$17,'[1]10'!$A$13,'[1]10'!$A$9,'[1]10'!$A$33:$A$34</definedName>
    <definedName name="T10_Name2">'[1]10'!$C$29:$C$31,'[1]10'!$C$25:$C$27,'[1]10'!$C$21:$C$23,'[1]10'!$C$17:$C$19,'[1]10'!$C$13:$C$15,'[1]10'!$C$9:$C$11,'[1]10'!$C$33</definedName>
    <definedName name="T10_Name4">'[1]10'!$A$62,'[1]10'!$A$58,'[1]10'!$A$54,'[1]10'!$A$50,'[1]10'!$A$46,'[1]10'!$A$42,'[1]10'!$A$66:$A$67</definedName>
    <definedName name="T10_Name5">'[1]10'!$C$62:$C$64,'[1]10'!$C$58:$C$60,'[1]10'!$C$54:$C$56,'[1]10'!$C$50:$C$52,'[1]10'!$C$46:$C$48,'[1]10'!$C$42:$C$44,'[1]10'!$C$66</definedName>
    <definedName name="T11?axis?R?ВТОП">'[1]11'!$F$8:$Q$40,'[1]11'!$F$47:$Q$57</definedName>
    <definedName name="T11?axis?R?ВТОП?">'[1]11'!$D$8:$D$40,'[1]11'!$D$47:$D$57</definedName>
    <definedName name="T11?axis?R?ПЭ">'[1]11'!$F$8:$Q$40,'[1]11'!$F$47:$Q$57</definedName>
    <definedName name="T11?axis?R?ПЭ?">'[1]11'!$B$8:$B$40,'[1]11'!$B$47:$B$57</definedName>
    <definedName name="T11?axis?R?СЦТ">'[1]11'!$F$42:$Q$45,'[1]11'!$F$81:$Q$81</definedName>
    <definedName name="T11?axis?R?СЦТ?">'[1]11'!$A$81:$A$81,'[1]11'!$A$42:$A$45</definedName>
    <definedName name="T11?item_ext?ВСЕГО">'[1]11'!$A$56:$Q$57,'[1]11'!$A$36:$Q$40</definedName>
    <definedName name="T11?item_ext?СЦТ">'[1]11'!$A$81:$Q$82,'[1]11'!$A$42:$Q$46</definedName>
    <definedName name="T11_Copy2">'[1]11'!$A$29:$IV$29,'[1]11'!$A$25:$IV$25,'[1]11'!$A$21:$IV$21,'[1]11'!$A$17:$IV$17,'[1]11'!$A$13:$IV$13,'[1]11'!$A$9:$IV$9,'[1]11'!$A$33:$IV$33</definedName>
    <definedName name="T11_Copy5">'[1]11'!$A$53:$IV$53,'[1]11'!$A$52:$IV$52,'[1]11'!$A$51:$IV$51,'[1]11'!$A$50:$IV$50,'[1]11'!$A$49:$IV$49,'[1]11'!$A$48:$IV$48,'[1]11'!$A$54:$IV$54</definedName>
    <definedName name="T11_Name1">'[1]11'!$A$29,'[1]11'!$A$25,'[1]11'!$A$21,'[1]11'!$A$17,'[1]11'!$A$13,'[1]11'!$A$9,'[1]11'!$A$33</definedName>
    <definedName name="T11_Name2">'[1]11'!$D$29:$D$31,'[1]11'!$D$25:$D$27,'[1]11'!$D$21:$D$23,'[1]11'!$D$17:$D$19,'[1]11'!$D$13:$D$15,'[1]11'!$D$9:$D$11,'[1]11'!$D$33</definedName>
    <definedName name="T11_Name4">'[1]11'!$A$53,'[1]11'!$A$52,'[1]11'!$A$51,'[1]11'!$A$50,'[1]11'!$A$49,'[1]11'!$A$48,'[1]11'!$A$54</definedName>
    <definedName name="T11_Name5">'[1]11'!$D$53:$D$53,'[1]11'!$D$52:$D$52,'[1]11'!$D$51:$D$51,'[1]11'!$D$50:$D$50,'[1]11'!$D$49:$D$49,'[1]11'!$D$48:$D$48,'[1]11'!$D$54</definedName>
    <definedName name="T12?axis?R?ПЭ">'[1]12'!$C$19:$J$21,'[1]12'!$C$25:$J$27,'[1]12'!$C$33:$J$35,'[1]12'!$C$37:$J$39,'[1]12'!$C$43:$J$45,'[1]12'!$C$15:$J$17</definedName>
    <definedName name="T12?axis?R?ПЭ?">'[1]12'!$B$19:$B$21,'[1]12'!$B$25:$B$27,'[1]12'!$B$33:$B$35,'[1]12'!$B$37:$B$39,'[1]12'!$B$43:$B$45,'[1]12'!$B$15:$B$17</definedName>
    <definedName name="T12?item_ext?ВСЕГО">'[1]12'!$C$29:$J$29,'[1]12'!$C$47:$J$47</definedName>
    <definedName name="T12?item_ext?ТЭ">'[1]12'!$C$24:$J$28,'[1]12'!$C$42:$J$46</definedName>
    <definedName name="T12?item_ext?ТЭ.ВСЕГО">'[1]12'!$C$23:$J$23,'[1]12'!$C$41:$J$41</definedName>
    <definedName name="T12?item_ext?ЭЭ">'[1]12'!$C$15:$J$22,'[1]12'!$C$33:$J$40</definedName>
    <definedName name="T12?item_ext?ЭЭ.ВСЕГО">'[1]12'!$C$13:$J$13,'[1]12'!$C$31:$J$31</definedName>
    <definedName name="T12?L10">'[1]12'!$J$41,'[1]12'!$J$43:$J$45,'[1]12'!$J$47,'[1]12'!$J$13,'[1]12'!$J$15:$J$17,'[1]12'!$J$19:$J$21,'[1]12'!$J$23,'[1]12'!$J$25:$J$27,'[1]12'!$J$29,'[1]12'!$J$31,'[1]12'!$J$33:$J$35,'[1]12'!$J$37:$J$39</definedName>
    <definedName name="T12?L3">'[1]12'!$C$41,'[1]12'!$C$43:$C$45,'[1]12'!$C$13,'[1]12'!$C$15:$C$17,'[1]12'!$C$19:$C$21,'[1]12'!$C$23,'[1]12'!$C$25:$C$27,'[1]12'!$C$31,'[1]12'!$C$33:$C$35,'[1]12'!$C$37:$C$39</definedName>
    <definedName name="T12?L4">'[1]12'!$D$41,'[1]12'!$D$43:$D$45,'[1]12'!$D$13,'[1]12'!$D$15:$D$17,'[1]12'!$D$19:$D$21,'[1]12'!$D$23,'[1]12'!$D$25:$D$27,'[1]12'!$D$31,'[1]12'!$D$33:$D$35,'[1]12'!$D$37:$D$39</definedName>
    <definedName name="T12?L5">'[1]12'!$E$41,'[1]12'!$E$43:$E$45,'[1]12'!$E$13,'[1]12'!$E$15:$E$17,'[1]12'!$E$19:$E$21,'[1]12'!$E$23,'[1]12'!$E$25:$E$27,'[1]12'!$E$31,'[1]12'!$E$33:$E$35,'[1]12'!$E$37:$E$39</definedName>
    <definedName name="T12?L6">'[1]12'!$F$43:$F$45,'[1]12'!$F$15:$F$16,'[1]12'!$F$19:$F$21,'[1]12'!$F$25:$F$27,'[1]12'!$F$33:$F$34,'[1]12'!$F$37:$F$39</definedName>
    <definedName name="T12?L7">'[1]12'!$G$43:$G$45,'[1]12'!$G$15:$G$16,'[1]12'!$G$19:$G$21,'[1]12'!$G$25:$G$27,'[1]12'!$G$33:$G$34,'[1]12'!$G$37:$G$39</definedName>
    <definedName name="T12?L8">'[1]12'!$H$41,'[1]12'!$H$43:$H$45,'[1]12'!$H$47,'[1]12'!$H$13,'[1]12'!$H$15:$H$17,'[1]12'!$H$19:$H$21,'[1]12'!$H$23,'[1]12'!$H$25:$H$27,'[1]12'!$H$29,'[1]12'!$H$31,'[1]12'!$H$33:$H$35,'[1]12'!$H$37:$H$39</definedName>
    <definedName name="T12?L9">'[1]12'!$I$41,'[1]12'!$I$43:$I$45,'[1]12'!$I$47,'[1]12'!$I$13,'[1]12'!$I$15:$I$17,'[1]12'!$I$19:$I$21,'[1]12'!$I$23,'[1]12'!$I$25:$I$27,'[1]12'!$I$29,'[1]12'!$I$31,'[1]12'!$I$33:$I$35,'[1]12'!$I$37:$I$39</definedName>
    <definedName name="T12?unit?ГКАЛ.Ч">'[1]12'!$D$23:$D$28,'[1]12'!$D$41:$D$46</definedName>
    <definedName name="T12?unit?МВТ">'[1]12'!$D$13:$D$21,'[1]12'!$D$31:$D$39</definedName>
    <definedName name="T12?unit?МКВТЧ">'[1]12'!$C$13:$C$21,'[1]12'!$C$31:$C$39</definedName>
    <definedName name="T12?unit?РУБ.ГКАЛ">'[1]12'!$E$23:$E$28,'[1]12'!$G$23:$G$28,'[1]12'!$E$41:$E$46,'[1]12'!$G$41:$G$46</definedName>
    <definedName name="T12?unit?РУБ.КВТ">'[1]12'!$F$13:$F$21,'[1]12'!$F$31:$F$39</definedName>
    <definedName name="T12?unit?РУБ.ТКВТЧ">'[1]12'!$E$13:$E$21,'[1]12'!$G$13:$G$21,'[1]12'!$E$31:$E$39,'[1]12'!$G$31:$G$39</definedName>
    <definedName name="T12?unit?ТГКАЛ">'[1]12'!$C$23:$C$28,'[1]12'!$C$41:$C$46</definedName>
    <definedName name="T12?unit?ТРУБ.ГКАЛ.Ч">'[1]12'!$F$23:$F$28,'[1]12'!$F$41:$F$46</definedName>
    <definedName name="T13?Data">'[1]13'!$C$9:$E$14,'[1]13'!$D$17:$E$17,'[1]13'!$C$19:$E$24,'[1]13'!$E$7</definedName>
    <definedName name="T14?axis?R?ПЭ">'[1]14'!$C$8:$E$11,'[1]14'!$C$15:$E$18</definedName>
    <definedName name="T14?axis?R?ПЭ?">'[1]14'!$B$8:$B$11,'[1]14'!$B$15:$B$18</definedName>
    <definedName name="T14?Data">'[1]14'!$E$6,'[1]14'!$C$8:$E$11,'[1]14'!$C$13,'[1]14'!$E$13,'[1]14'!$C$15:$E$18,'[1]14'!$C$6</definedName>
    <definedName name="T14?item_ext?ВСЕГО">'[1]14'!$A$6:$E$6,'[1]14'!$A$13:$E$13</definedName>
    <definedName name="T14?L3">'[1]14'!$C$13,'[1]14'!$C$15:$C$18,'[1]14'!$C$6,'[1]14'!$C$8:$C$11</definedName>
    <definedName name="T14?L4">'[1]14'!$D$13,'[1]14'!$D$15:$D$18,'[1]14'!$D$6,'[1]14'!$D$8:$D$11</definedName>
    <definedName name="T14?L5">'[1]14'!$E$13,'[1]14'!$E$15:$E$18,'[1]14'!$E$6,'[1]14'!$E$8:$E$11</definedName>
    <definedName name="T15?axis?ПРД?БАЗ">'[1]15'!$G$10:$G$62,'[1]15'!$I$10:$I$62,'[1]15'!$K$10:$K$62,'[1]15'!$M$10:$M$62,'[1]15'!$O$10:$O$62,'[1]15'!$E$10:$E$62,'[1]15'!$C$10:$C$62</definedName>
    <definedName name="T15?axis?ПРД?РЕГ">'[1]15'!$H$10:$H$62,'[1]15'!$J$10:$J$62,'[1]15'!$L$10:$L$62,'[1]15'!$N$10:$N$62,'[1]15'!$P$10:$P$62,'[1]15'!$F$10:$F$62,'[1]15'!$D$10:$D$62</definedName>
    <definedName name="T15?Data">'[1]15'!$C$26:$P$30,'[1]15'!$C$31:$H$31,'[1]15'!$C$32:$P$35,'[1]15'!$C$46:$P$47,'[1]15'!$C$49:$P$53,'[1]15'!$C$55:$P$62,'[1]15'!$C$10:$P$24</definedName>
    <definedName name="T16?axis?ПРД?БАЗ">'[1]16'!$F$7:$F$50,'[1]16'!$H$7:$H$50,'[1]16'!$J$7:$J$50,'[1]16'!$L$7:$L$50,'[1]16'!$D$7:$D$50</definedName>
    <definedName name="T16?axis?ПРД?РЕГ">'[1]16'!$G$7:$G$50,'[1]16'!$I$7:$I$50,'[1]16'!$K$7:$K$50,'[1]16'!$M$7:$M$50,'[1]16'!$E$7:$E$50</definedName>
    <definedName name="T16?Data">'[1]16'!$D$26:$M$27,'[1]16'!$D$32:$M$34,'[1]16'!$D$10:$M$15,'[1]16'!$D$17:$M$18,'[1]16'!$D$20:$M$21,'[1]16'!$D$23:$M$24,'[1]16'!$D$36:$M$38,'[1]16'!$D$40:$M$44,'[1]16'!$D$46:$M$50,'[1]16'!$D$7:$M$8</definedName>
    <definedName name="T16?item_ext?ВСЕГО">'[2]16'!$D$7:$E$50</definedName>
    <definedName name="T16?item_ext?ПТЭ">'[2]16'!$L$7:$M$50</definedName>
    <definedName name="T16?item_ext?ПЭ">'[2]16'!$J$7:$K$50</definedName>
    <definedName name="T16?item_ext?ТЭ">'[2]16'!$H$7:$I$50</definedName>
    <definedName name="T16?item_ext?ЭЭ">'[2]16'!$F$7:$G$50</definedName>
    <definedName name="T16?L1">'[2]16'!$D$7:$M$7</definedName>
    <definedName name="T16?L1.1">'[2]16'!$D$8:$M$8</definedName>
    <definedName name="T16?L2.1">'[2]16'!$D$10:$M$10</definedName>
    <definedName name="T16?L2.10.1">'[2]16'!$D$26:$M$26</definedName>
    <definedName name="T16?L2.10.2">'[2]16'!$D$27:$M$27</definedName>
    <definedName name="T16?L2.11.1">'[2]16'!$D$32:$M$32</definedName>
    <definedName name="T16?L2.11.2">'[2]16'!$D$33:$M$33</definedName>
    <definedName name="T16?L2.12">'[2]16'!$D$34:$M$34</definedName>
    <definedName name="T16?L2.2">'[2]16'!$D$11:$M$11</definedName>
    <definedName name="T16?L2.3">'[2]16'!$D$12:$M$12</definedName>
    <definedName name="T16?L2.4">'[2]16'!$D$13:$M$13</definedName>
    <definedName name="T16?L2.5">'[2]16'!$D$14:$M$14</definedName>
    <definedName name="T16?L2.6">'[2]16'!$D$15:$M$15</definedName>
    <definedName name="T16?L2.7.1">'[2]16'!$D$17:$M$17</definedName>
    <definedName name="T16?L2.7.2">'[2]16'!$D$18:$M$18</definedName>
    <definedName name="T16?L2.8.1">'[2]16'!$D$20:$M$20</definedName>
    <definedName name="T16?L2.8.2">'[2]16'!$D$21:$M$21</definedName>
    <definedName name="T16?L2.9.1">'[2]16'!$D$23:$M$23</definedName>
    <definedName name="T16?L2.9.2">'[2]16'!$D$24:$M$24</definedName>
    <definedName name="T16?L3.1">'[2]16'!$D$36:$M$36</definedName>
    <definedName name="T16?L3.2">'[2]16'!$D$37:$M$37</definedName>
    <definedName name="T16?L3.3">'[2]16'!$D$38:$M$38</definedName>
    <definedName name="T16?L4.1">'[2]16'!$D$40:$M$40</definedName>
    <definedName name="T16?L4.2">'[2]16'!$D$41:$M$41</definedName>
    <definedName name="T16?L4.3">'[2]16'!$D$42:$M$42</definedName>
    <definedName name="T16?L4.4">'[2]16'!$D$43:$M$43</definedName>
    <definedName name="T16?L4.5">'[2]16'!$D$44:$M$44</definedName>
    <definedName name="T16?L5.1">'[2]16'!$D$46:$M$46</definedName>
    <definedName name="T16?L5.2">'[2]16'!$D$47:$M$47</definedName>
    <definedName name="T16?L5.3">'[2]16'!$D$48:$M$48</definedName>
    <definedName name="T16?L6">'[2]16'!$D$49:$M$49</definedName>
    <definedName name="T16?L7">'[2]16'!$D$50:$M$50</definedName>
    <definedName name="T16?Name">'[2]16'!$M$1</definedName>
    <definedName name="T16?Table">'[2]16'!$A$3:$M$50</definedName>
    <definedName name="T16?Title">'[2]16'!$A$2:$M$2</definedName>
    <definedName name="T16?unit?ПРЦ">'[1]16'!$D$20:$M$20,'[1]16'!$D$23:$M$23,'[1]16'!$D$26:$M$26,'[1]16'!$D$32:$M$32,'[1]16'!$D$17:$M$17</definedName>
    <definedName name="T16?unit?РУБ.ЧЕЛ">'[1]16'!$D$15:$M$15,'[1]16'!$D$18:$M$18,'[1]16'!$D$21:$M$21,'[1]16'!$D$24:$M$24,'[1]16'!$D$27:$M$27,'[1]16'!$D$33:$M$34,'[1]16'!$D$41:$M$41,'[1]16'!$D$47:$M$47,'[1]16'!$D$50:$M$50,'[1]16'!$D$10:$M$10</definedName>
    <definedName name="T16?unit?ТРУБ">'[1]16'!$D$42:$M$44,'[1]16'!$D$48:$M$49,'[1]16'!$D$36:$M$38</definedName>
    <definedName name="T16?unit?ЧЕЛ">'[1]16'!$D$40:$M$40,'[1]16'!$D$46:$M$46,'[1]16'!$D$7:$M$8</definedName>
    <definedName name="T16?unit?ЧСЛ">'[2]16'!$D$11:$M$14</definedName>
    <definedName name="T17?axis?ПРД?БАЗ">'[1]17'!$E$7:$E$12,'[1]17'!$G$7:$G$12,'[1]17'!$I$7:$I$12,'[1]17'!$K$7:$K$12,'[1]17'!$C$7:$C$12</definedName>
    <definedName name="T17?axis?ПРД?РЕГ">'[1]17'!$F$7:$F$12,'[1]17'!$H$7:$H$12,'[1]17'!$J$7:$J$12,'[1]17'!$L$7:$L$12,'[1]17'!$D$7:$D$12</definedName>
    <definedName name="T17?unit?ТРУБ">'[1]17'!$C$7:$L$10,'[1]17'!$C$12:$L$12</definedName>
    <definedName name="T18.1?axis?R?ВРАС">'[1]18.1'!$C$28:$Y$30,'[1]18.1'!$C$34:$Y$35</definedName>
    <definedName name="T18.1?axis?R?ВРАС?">'[1]18.1'!$B$28:$B$30,'[1]18.1'!$B$34:$B$35</definedName>
    <definedName name="T18.1?L1">'[1]18.1'!$C$8:$D$8,'[1]18.1'!$F$8:$Y$8</definedName>
    <definedName name="T18.1?L10">'[1]18.1'!$C$37:$D$37,'[1]18.1'!$F$37:$Y$37</definedName>
    <definedName name="T18.1?L11">'[1]18.1'!$C$38:$D$38,'[1]18.1'!$F$38:$Y$38</definedName>
    <definedName name="T18.1?L12">'[1]18.1'!$C$39:$D$39,'[1]18.1'!$F$39:$Y$39</definedName>
    <definedName name="T18.1?L13">'[1]18.1'!$C$40:$D$40,'[1]18.1'!$F$40:$Y$40</definedName>
    <definedName name="T18.1?L14">'[1]18.1'!$C$41:$D$41,'[1]18.1'!$F$41:$Y$41</definedName>
    <definedName name="T18.1?L15">'[1]18.1'!$C$42:$D$42,'[1]18.1'!$F$42:$Y$42</definedName>
    <definedName name="T18.1?L15.1">'[1]18.1'!$C$44:$D$44,'[1]18.1'!$F$44:$Y$44</definedName>
    <definedName name="T18.1?L15.1.1">'[1]18.1'!$C$46:$D$46,'[1]18.1'!$F$46:$Y$46</definedName>
    <definedName name="T18.1?L15.1.2">'[1]18.1'!$C$47:$D$47,'[1]18.1'!$F$47:$Y$47</definedName>
    <definedName name="T18.1?L16">'[1]18.1'!$C$48:$D$48,'[1]18.1'!$F$48:$Y$48</definedName>
    <definedName name="T18.1?L16.1">'[1]18.1'!$C$50:$D$50,'[1]18.1'!$F$50:$Y$50</definedName>
    <definedName name="T18.1?L2">'[1]18.1'!$C$9:$D$9,'[1]18.1'!$F$9:$Y$9</definedName>
    <definedName name="T18.1?L3">'[1]18.1'!$C$10:$D$10,'[1]18.1'!$F$10:$Y$10</definedName>
    <definedName name="T18.1?L4">'[1]18.1'!$C$11:$D$11,'[1]18.1'!$F$11:$Y$11</definedName>
    <definedName name="T18.1?L5">'[1]18.1'!$C$12:$D$12,'[1]18.1'!$F$12:$Y$12</definedName>
    <definedName name="T18.1?L6">'[1]18.1'!$C$13:$D$13,'[1]18.1'!$F$13:$Y$13</definedName>
    <definedName name="T18.1?L6.1">'[1]18.1'!$C$15:$D$15,'[1]18.1'!$F$15:$Y$15</definedName>
    <definedName name="T18.1?L6.2">'[1]18.1'!$C$16:$D$16,'[1]18.1'!$F$16:$Y$16</definedName>
    <definedName name="T18.1?L6.3">'[1]18.1'!$C$17:$D$17,'[1]18.1'!$F$17:$Y$17</definedName>
    <definedName name="T18.1?L7">'[1]18.1'!$C$18:$D$18,'[1]18.1'!$F$18:$Y$18</definedName>
    <definedName name="T18.1?L8">'[1]18.1'!$C$19:$D$19,'[1]18.1'!$F$19:$Y$19</definedName>
    <definedName name="T18.1?L9">'[1]18.1'!$C$20:$D$20,'[1]18.1'!$F$20:$Y$20</definedName>
    <definedName name="T18.1?L9.1">'[1]18.1'!$C$22:$D$22,'[1]18.1'!$F$22:$Y$22</definedName>
    <definedName name="T18.1?L9.2">'[1]18.1'!$C$23:$D$23,'[1]18.1'!$F$23:$Y$23</definedName>
    <definedName name="T18.1?L9.3">'[1]18.1'!$C$24:$D$24,'[1]18.1'!$F$24:$Y$24</definedName>
    <definedName name="T18.1?L9.4">'[1]18.1'!$C$25:$D$25,'[1]18.1'!$F$25:$Y$25</definedName>
    <definedName name="T18.1?L9.5">'[1]18.1'!$C$26:$D$26,'[1]18.1'!$F$26:$Y$26</definedName>
    <definedName name="T18.1?L9.5.x">'[1]18.1'!$C$28:$D$30,'[1]18.1'!$F$28:$Y$30</definedName>
    <definedName name="T18.1?L9.6">'[1]18.1'!$C$32:$D$32,'[1]18.1'!$F$32:$Y$32</definedName>
    <definedName name="T18.1?L9.6.x">'[1]18.1'!$C$34:$D$35,'[1]18.1'!$F$34:$Y$35</definedName>
    <definedName name="T18.2?axis?R?ВРАС">'[1]18.2'!$C$31:$F$33,'[1]18.2'!$C$37:$F$38</definedName>
    <definedName name="T18.2?axis?R?ВРАС?">'[1]18.2'!$B$31:$B$33,'[1]18.2'!$B$37:$B$38</definedName>
    <definedName name="T18.2?axis?R?НАП">'[1]18.2'!$C$44:$F$47,'[1]18.2'!$C$15:$F$18</definedName>
    <definedName name="T18.2?axis?R?НАП?">'[1]18.2'!$B$15:$B$18,'[1]18.2'!$B$44:$B$47</definedName>
    <definedName name="T18.2?Data">'[1]18.2'!$C$52:$F$53,'[1]18.2'!$C$9:$F$12,'[1]18.2'!$C$14:$F$23,'[1]18.2'!$C$25:$F$29,'[1]18.2'!$C$31:$F$33,'[1]18.2'!$C$35:$F$35,'[1]18.2'!$C$37:$F$38,'[1]18.2'!$C$40:$F$42,'[1]18.2'!$C$44:$F$50</definedName>
    <definedName name="T18.2?item_ext?ВСЕГО">'[1]18.2'!$C$9:$C$53,'[1]18.2'!$E$9:$E$53</definedName>
    <definedName name="T18.2?item_ext?СБЫТ">'[1]18.2'!$D$9:$D$53,'[1]18.2'!$F$9:$F$53</definedName>
    <definedName name="T18?axis?R?ВРАС">'[1]18'!$C$28:$D$30,'[1]18'!$C$34:$D$35</definedName>
    <definedName name="T18?axis?R?ВРАС?">'[1]18'!$B$28:$B$30,'[1]18'!$B$34:$B$35</definedName>
    <definedName name="T18?Data">'[1]18'!$C$47:$D$47,'[1]18'!$C$49:$D$52,'[1]18'!$C$54:$D$58,'[1]18'!$C$7:$D$12,'[1]18'!$C$14:$D$19,'[1]18'!$C$21:$D$26,'[1]18'!$C$28:$D$30,'[1]18'!$C$32:$D$32,'[1]18'!$C$34:$D$35,'[1]18'!$C$37:$D$45</definedName>
    <definedName name="T18_1_Name3">'[1]18.1'!$V$4,'[1]18.1'!$T$4,'[1]18.1'!$R$4,'[1]18.1'!$P$4,'[1]18.1'!$N$4,'[1]18.1'!$L$4,'[1]18.1'!$J$4,'[1]18.1'!$H$4,'[1]18.1'!$F$4,'[1]18.1'!$X$4</definedName>
    <definedName name="T19.1.1?axis?R?ВРАС">'[1]19.1.1'!$C$30:$AQ$32,'[1]19.1.1'!$C$42:$AQ$43</definedName>
    <definedName name="T19.1.1?axis?R?ВРАС?">'[1]19.1.1'!$B$30:$B$32,'[1]19.1.1'!$B$42:$B$43</definedName>
    <definedName name="T19.1.1?axis?ПРД?БАЗ">'[1]19.1.1'!$P$9:$P$57,'[1]19.1.1'!$N$9:$N$57,'[1]19.1.1'!$L$9:$L$57,'[1]19.1.1'!$J$9:$J$57,'[1]19.1.1'!$H$9:$H$57,'[1]19.1.1'!$F$9:$F$57,'[1]19.1.1'!$C$9:$C$57,'[1]19.1.1'!$AP$9:$AP$57</definedName>
    <definedName name="T19.1.1?axis?ПРД?РЕГ">'[1]19.1.1'!$Q$9:$Q$57,'[1]19.1.1'!$O$9:$O$57,'[1]19.1.1'!$M$9:$M$57,'[1]19.1.1'!$K$9:$K$57,'[1]19.1.1'!$I$9:$I$57,'[1]19.1.1'!$G$9:$G$57,'[1]19.1.1'!$D$9:$D$57,'[1]19.1.1'!$AQ$9:$AQ$57</definedName>
    <definedName name="T19.1.1?L1">'[1]19.1.1'!$C$9:$D$9,'[1]19.1.1'!$F$9:$AQ$9</definedName>
    <definedName name="T19.1.1?L10">'[1]19.1.1'!$C$48:$D$48,'[1]19.1.1'!$F$48:$AQ$48</definedName>
    <definedName name="T19.1.1?L11">'[1]19.1.1'!$C$49:$D$49,'[1]19.1.1'!$F$49:$AQ$49</definedName>
    <definedName name="T19.1.1?L12">'[1]19.1.1'!$C$50:$D$50,'[1]19.1.1'!$F$50:$AQ$50</definedName>
    <definedName name="T19.1.1?L13">'[1]19.1.1'!$C$51:$D$51,'[1]19.1.1'!$F$51:$AQ$51</definedName>
    <definedName name="T19.1.1?L14">'[1]19.1.1'!$C$52:$D$52,'[1]19.1.1'!$F$52:$AQ$52</definedName>
    <definedName name="T19.1.1?L14.1">'[1]19.1.1'!$C$54:$D$54,'[1]19.1.1'!$F$54:$AQ$54</definedName>
    <definedName name="T19.1.1?L15">'[1]19.1.1'!$C$55:$D$55,'[1]19.1.1'!$F$55:$AQ$55</definedName>
    <definedName name="T19.1.1?L15.1">'[1]19.1.1'!$C$57:$D$57,'[1]19.1.1'!$F$57:$AQ$57</definedName>
    <definedName name="T19.1.1?L2">'[1]19.1.1'!$C$10:$D$10,'[1]19.1.1'!$F$10:$AQ$10</definedName>
    <definedName name="T19.1.1?L3">'[1]19.1.1'!$C$11:$D$11,'[1]19.1.1'!$F$11:$AQ$11</definedName>
    <definedName name="T19.1.1?L4">'[1]19.1.1'!$C$12:$D$12,'[1]19.1.1'!$F$12:$AQ$12</definedName>
    <definedName name="T19.1.1?L5">'[1]19.1.1'!$C$13:$D$13,'[1]19.1.1'!$F$13:$AQ$13</definedName>
    <definedName name="T19.1.1?L6">'[1]19.1.1'!$C$14:$D$14,'[1]19.1.1'!$F$14:$AQ$14</definedName>
    <definedName name="T19.1.1?L6.1">'[1]19.1.1'!$C$16:$D$16,'[1]19.1.1'!$F$16:$AQ$16</definedName>
    <definedName name="T19.1.1?L6.2">'[1]19.1.1'!$C$17:$D$17,'[1]19.1.1'!$F$17:$AQ$17</definedName>
    <definedName name="T19.1.1?L6.3">'[1]19.1.1'!$C$18:$D$18,'[1]19.1.1'!$F$18:$AQ$18</definedName>
    <definedName name="T19.1.1?L7">'[1]19.1.1'!$C$19:$D$19,'[1]19.1.1'!$F$19:$AQ$19</definedName>
    <definedName name="T19.1.1?L8">'[1]19.1.1'!$C$20:$D$20,'[1]19.1.1'!$F$20:$AQ$20</definedName>
    <definedName name="T19.1.1?L9">'[1]19.1.1'!$C$21:$D$21,'[1]19.1.1'!$F$21:$AQ$21</definedName>
    <definedName name="T19.1.1?L9.1">'[1]19.1.1'!$C$23:$D$23,'[1]19.1.1'!$F$23:$AQ$23</definedName>
    <definedName name="T19.1.1?L9.2">'[1]19.1.1'!$C$24:$D$24,'[1]19.1.1'!$F$24:$AQ$24</definedName>
    <definedName name="T19.1.1?L9.3">'[1]19.1.1'!$C$25:$D$25,'[1]19.1.1'!$F$25:$AQ$25</definedName>
    <definedName name="T19.1.1?L9.4">'[1]19.1.1'!$C$26:$D$26,'[1]19.1.1'!$F$26:$AQ$26</definedName>
    <definedName name="T19.1.1?L9.5">'[1]19.1.1'!$C$27:$D$27,'[1]19.1.1'!$F$27:$AQ$27</definedName>
    <definedName name="T19.1.1?L9.5.x">'[1]19.1.1'!$C$30:$D$32,'[1]19.1.1'!$F$30:$AQ$32</definedName>
    <definedName name="T19.1.1?L9.6">'[1]19.1.1'!$C$34:$D$34,'[1]19.1.1'!$F$34:$AQ$34</definedName>
    <definedName name="T19.1.1?L9.6.x">'[1]19.1.1'!$C$42:$D$43,'[1]19.1.1'!$F$42:$AQ$43</definedName>
    <definedName name="T19.1.2?axis?R?ВРАС">'[1]19.1.2'!$C$30:$M$32,'[1]19.1.2'!$C$42:$M$43</definedName>
    <definedName name="T19.1.2?axis?R?ВРАС?">'[1]19.1.2'!$B$30:$B$32,'[1]19.1.2'!$B$42:$B$43</definedName>
    <definedName name="T19.1.2?axis?ПРД?БАЗ">'[1]19.1.2'!$J$9:$J$57,'[1]19.1.2'!$H$9:$H$57,'[1]19.1.2'!$F$9:$F$57,'[1]19.1.2'!$C$9:$C$57,'[1]19.1.2'!$L$9:$L$57</definedName>
    <definedName name="T19.1.2?axis?ПРД?РЕГ">'[1]19.1.2'!$K$9:$K$57,'[1]19.1.2'!$I$9:$I$57,'[1]19.1.2'!$G$9:$G$57,'[1]19.1.2'!$D$9:$D$57,'[1]19.1.2'!$M$9:$M$57</definedName>
    <definedName name="T19.1.2?L1">'[1]19.1.2'!$C$9:$D$9,'[1]19.1.2'!$F$9:$M$9</definedName>
    <definedName name="T19.1.2?L10">'[1]19.1.2'!$C$48:$D$48,'[1]19.1.2'!$F$48:$M$48</definedName>
    <definedName name="T19.1.2?L11">'[1]19.1.2'!$C$49:$D$49,'[1]19.1.2'!$F$49:$M$49</definedName>
    <definedName name="T19.1.2?L12">'[1]19.1.2'!$C$50:$D$50,'[1]19.1.2'!$F$50:$M$50</definedName>
    <definedName name="T19.1.2?L13">'[1]19.1.2'!$C$51:$D$51,'[1]19.1.2'!$F$51:$M$51</definedName>
    <definedName name="T19.1.2?L14">'[1]19.1.2'!$C$52:$D$52,'[1]19.1.2'!$F$52:$M$52</definedName>
    <definedName name="T19.1.2?L14.1">'[1]19.1.2'!$C$54:$D$54,'[1]19.1.2'!$F$54:$M$54</definedName>
    <definedName name="T19.1.2?L15">'[1]19.1.2'!$C$55:$D$55,'[1]19.1.2'!$F$55:$M$55</definedName>
    <definedName name="T19.1.2?L15.1">'[1]19.1.2'!$C$57:$D$57,'[1]19.1.2'!$F$57:$M$57</definedName>
    <definedName name="T19.1.2?L2">'[1]19.1.2'!$C$10:$D$10,'[1]19.1.2'!$F$10:$M$10</definedName>
    <definedName name="T19.1.2?L3">'[1]19.1.2'!$C$11:$D$11,'[1]19.1.2'!$F$11:$M$11</definedName>
    <definedName name="T19.1.2?L4">'[1]19.1.2'!$C$12:$D$12,'[1]19.1.2'!$F$12:$M$12</definedName>
    <definedName name="T19.1.2?L5">'[1]19.1.2'!$C$13:$D$13,'[1]19.1.2'!$F$13:$M$13</definedName>
    <definedName name="T19.1.2?L6">'[1]19.1.2'!$C$14:$D$14,'[1]19.1.2'!$F$14:$M$14</definedName>
    <definedName name="T19.1.2?L6.1">'[1]19.1.2'!$C$16:$D$16,'[1]19.1.2'!$F$16:$M$16</definedName>
    <definedName name="T19.1.2?L6.2">'[1]19.1.2'!$C$17:$D$17,'[1]19.1.2'!$F$17:$M$17</definedName>
    <definedName name="T19.1.2?L6.3">'[1]19.1.2'!$C$18:$D$18,'[1]19.1.2'!$F$18:$M$18</definedName>
    <definedName name="T19.1.2?L7">'[1]19.1.2'!$C$19:$D$19,'[1]19.1.2'!$F$19:$M$19</definedName>
    <definedName name="T19.1.2?L8">'[1]19.1.2'!$C$20:$D$20,'[1]19.1.2'!$F$20:$M$20</definedName>
    <definedName name="T19.1.2?L9">'[1]19.1.2'!$C$21:$D$21,'[1]19.1.2'!$F$21:$M$21</definedName>
    <definedName name="T19.1.2?L9.1">'[1]19.1.2'!$C$23:$D$23,'[1]19.1.2'!$F$23:$M$23</definedName>
    <definedName name="T19.1.2?L9.2">'[1]19.1.2'!$C$24:$D$24,'[1]19.1.2'!$F$24:$M$24</definedName>
    <definedName name="T19.1.2?L9.3">'[1]19.1.2'!$C$25:$D$25,'[1]19.1.2'!$F$25:$M$25</definedName>
    <definedName name="T19.1.2?L9.4">'[1]19.1.2'!$C$26:$D$26,'[1]19.1.2'!$F$26:$M$26</definedName>
    <definedName name="T19.1.2?L9.5">'[1]19.1.2'!$C$27:$D$27,'[1]19.1.2'!$F$27:$M$27</definedName>
    <definedName name="T19.1.2?L9.5.x">'[1]19.1.2'!$C$30:$D$32,'[1]19.1.2'!$F$30:$M$32</definedName>
    <definedName name="T19.1.2?L9.6">'[1]19.1.2'!$C$34:$D$34,'[1]19.1.2'!$F$34:$M$34</definedName>
    <definedName name="T19.1.2?L9.6.x">'[1]19.1.2'!$C$42:$D$43,'[1]19.1.2'!$F$42:$M$43</definedName>
    <definedName name="T19.2?axis?R?ВРАС">'[1]19.2'!$C$33:$W$35,'[1]19.2'!$C$39:$W$40</definedName>
    <definedName name="T19.2?axis?R?ВРАС?">'[1]19.2'!$B$33:$B$35,'[1]19.2'!$B$39:$B$40</definedName>
    <definedName name="T19.2?axis?ПРД?БАЗ">'[1]19.2'!$H$10:$I$52,'[1]19.2'!$L$10:$M$52,'[1]19.2'!$P$10:$Q$52,'[1]19.2'!$T$10:$U$52,'[1]19.2'!$C$10:$D$52</definedName>
    <definedName name="T19.2?axis?ПРД?РЕГ">'[1]19.2'!$R$10:$S$52,'[1]19.2'!$N$10:$O$52,'[1]19.2'!$J$10:$K$52,'[1]19.2'!$E$10:$F$52,'[1]19.2'!$V$10:$W$52</definedName>
    <definedName name="T19.2?item_ext?СБЫТ">'[1]19.2'!$S$10:$S$49,'[1]19.2'!$Q$10:$Q$49,'[1]19.2'!$O$10:$O$49,'[1]19.2'!$M$10:$M$49,'[1]19.2'!$K$10:$K$49,'[1]19.2'!$I$10:$I$49,'[1]19.2'!$U$10:$U$49,'[1]19.2'!$W$10:$W$49,'[1]19.2'!$D$10:$D$49,'[1]19.2'!$F$10:$F$49</definedName>
    <definedName name="T19.2?L1">'[1]19.2'!$C$10:$F$10,'[1]19.2'!$H$10:$W$10</definedName>
    <definedName name="T19.2?L1.1">'[1]19.2'!$C$12:$F$12,'[1]19.2'!$H$12:$W$12</definedName>
    <definedName name="T19.2?L1.2">'[1]19.2'!$C$13:$F$13,'[1]19.2'!$H$13:$W$13</definedName>
    <definedName name="T19.2?L1.3">'[1]19.2'!$C$14:$F$14,'[1]19.2'!$H$14:$W$14</definedName>
    <definedName name="T19.2?L10">'[1]19.2'!$C$43:$F$43,'[1]19.2'!$H$43:$W$43</definedName>
    <definedName name="T19.2?L11">'[1]19.2'!$C$44:$F$44,'[1]19.2'!$H$44:$W$44</definedName>
    <definedName name="T19.2?L12">'[1]19.2'!$C$45:$F$45,'[1]19.2'!$H$45:$W$45</definedName>
    <definedName name="T19.2?L13">'[1]19.2'!$C$46:$F$46,'[1]19.2'!$H$46:$W$46</definedName>
    <definedName name="T19.2?L14">'[1]19.2'!$C$47:$F$47,'[1]19.2'!$H$47:$W$47</definedName>
    <definedName name="T19.2?L14.1">'[1]19.2'!$C$49:$F$49,'[1]19.2'!$H$49:$W$49</definedName>
    <definedName name="T19.2?L2">'[1]19.2'!$C$15:$F$15,'[1]19.2'!$H$15:$W$15</definedName>
    <definedName name="T19.2?L3">'[1]19.2'!$C$16:$F$16,'[1]19.2'!$H$16:$W$16</definedName>
    <definedName name="T19.2?L4">'[1]19.2'!$C$17:$F$17,'[1]19.2'!$H$17:$W$17</definedName>
    <definedName name="T19.2?L5">'[1]19.2'!$C$18:$F$18,'[1]19.2'!$H$18:$W$18</definedName>
    <definedName name="T19.2?L5.1">'[1]19.2'!$C$20:$F$20,'[1]19.2'!$H$20:$W$20</definedName>
    <definedName name="T19.2?L5.2">'[1]19.2'!$C$21:$F$21,'[1]19.2'!$H$21:$W$21</definedName>
    <definedName name="T19.2?L5.3">'[1]19.2'!$C$22:$F$22,'[1]19.2'!$H$22:$W$22</definedName>
    <definedName name="T19.2?L6">'[1]19.2'!$C$23:$F$23,'[1]19.2'!$H$23:$W$23</definedName>
    <definedName name="T19.2?L7">'[1]19.2'!$C$24:$F$24,'[1]19.2'!$H$24:$W$24</definedName>
    <definedName name="T19.2?L8">'[1]19.2'!$C$25:$F$25,'[1]19.2'!$H$25:$W$25</definedName>
    <definedName name="T19.2?L8.1">'[1]19.2'!$C$27:$F$27,'[1]19.2'!$H$27:$W$27</definedName>
    <definedName name="T19.2?L8.2">'[1]19.2'!$C$28:$F$28,'[1]19.2'!$H$28:$W$28</definedName>
    <definedName name="T19.2?L8.3">'[1]19.2'!$C$29:$F$29,'[1]19.2'!$H$29:$W$29</definedName>
    <definedName name="T19.2?L8.4">'[1]19.2'!$C$30:$F$30,'[1]19.2'!$H$30:$W$30</definedName>
    <definedName name="T19.2?L8.5">'[1]19.2'!$C$31:$F$31,'[1]19.2'!$H$31:$W$31</definedName>
    <definedName name="T19.2?L8.5.x">'[1]19.2'!$C$33:$F$35,'[1]19.2'!$H$33:$W$35</definedName>
    <definedName name="T19.2?L8.6">'[1]19.2'!$C$37:$F$37,'[1]19.2'!$H$37:$W$37</definedName>
    <definedName name="T19.2?L8.6.x">'[1]19.2'!$C$39:$F$40,'[1]19.2'!$H$39:$W$40</definedName>
    <definedName name="T19.2?L9">'[1]19.2'!$C$42:$F$42,'[1]19.2'!$H$42:$W$42</definedName>
    <definedName name="T19.2?unit?ТРУБ">'[1]19.2'!$C$47:$W$52,'[1]19.2'!$C$10:$W$44</definedName>
    <definedName name="T19?axis?R?ВРАС">'[1]19'!$C$28:$D$30,'[1]19'!$C$40:$D$41</definedName>
    <definedName name="T19?axis?R?ВРАС?">'[1]19'!$B$28:$B$30,'[1]19'!$B$40:$B$41</definedName>
    <definedName name="T19?Data">'[1]19'!$C$55:$D$55,'[1]19'!$C$57:$D$59,'[1]19'!$C$61:$D$63,'[1]19'!$C$7:$D$12,'[1]19'!$C$14:$D$19,'[1]19'!$C$21:$D$25,'[1]19'!$C$28:$D$30,'[1]19'!$C$32:$D$32,'[1]19'!$C$40:$D$41,'[1]19'!$C$46:$D$53</definedName>
    <definedName name="T19_1_1_Name3">'[1]19.1.1'!$P$4,'[1]19.1.1'!$N$4,'[1]19.1.1'!$L$4,'[1]19.1.1'!$J$4,'[1]19.1.1'!$H$4,'[1]19.1.1'!$F$4,'[1]19.1.1'!$AP$4</definedName>
    <definedName name="T19_1_2_Name3">'[1]19.1.2'!$J$4,'[1]19.1.2'!$H$4,'[1]19.1.2'!$F$4,'[1]19.1.2'!$L$4</definedName>
    <definedName name="T19_2_Name3">'[1]19.2'!$P$4,'[1]19.2'!$L$4,'[1]19.2'!$H$4,'[1]19.2'!$T$4</definedName>
    <definedName name="T2.1?axis?R?ПЭ">'[1]2.1'!$C$19:$D$22,'[1]2.1'!$C$36:$D$42,'[1]2.1'!$C$46:$D$49,'[1]2.1'!$C$56:$D$62,'[1]2.1'!$C$66:$D$69,'[1]2.1'!$C$9:$D$15</definedName>
    <definedName name="T2.1?axis?R?ПЭ?">'[1]2.1'!$B$19:$B$22,'[1]2.1'!$B$36:$B$42,'[1]2.1'!$B$46:$B$49,'[1]2.1'!$B$56:$B$62,'[1]2.1'!$B$66:$B$69,'[1]2.1'!$B$9:$B$15</definedName>
    <definedName name="T2.1?unit?МКВТЧ">'[1]2.1'!$C$29:$D$29,'[1]2.1'!$C$31:$D$31,'[1]2.1'!$C$33:$D$72,'[1]2.1'!$C$6:$D$27</definedName>
    <definedName name="T2.1?unit?ПРЦ">'[1]2.1'!$C$32:$D$32,'[1]2.1'!$C$28:$D$28</definedName>
    <definedName name="T2.2?Data">'[1]2.2'!$C$10:$D$16,'[1]2.2'!$C$18:$D$21,'[1]2.2'!$C$23:$D$25,'[1]2.2'!$C$6:$D$8</definedName>
    <definedName name="T2.2?unit?МКВТЧ">'[1]2.2'!$C$6:$D$16,'[1]2.2'!$C$18:$D$21,'[1]2.2'!$C$23:$D$25</definedName>
    <definedName name="T20.1?axis?R?ИФИН">'[1]20.1'!$F$10:$F$13,'[1]20.1'!$F$24:$F$25,'[1]20.1'!$F$37:$F$40,'[1]20.1'!$F$52:$F$54,'[1]20.1'!$F$65:$F$74</definedName>
    <definedName name="T20.1?axis?R?ИФИН?">'[1]20.1'!$G$10:$G$13,'[1]20.1'!$G$24:$G$25,'[1]20.1'!$G$37:$G$40,'[1]20.1'!$G$52:$G$54,'[1]20.1'!$G$65:$G$74</definedName>
    <definedName name="T20.1?axis?R?СТРО">'[1]20.1'!$B$10:$F$13,'[1]20.1'!$B$24:$F$25,'[1]20.1'!$B$37:$F$40,'[1]20.1'!$B$52:$F$54,'[1]20.1'!$B$65:$F$74</definedName>
    <definedName name="T20.1?axis?R?СТРО?">'[1]20.1'!$A$65:$A$74,'[1]20.1'!$A$52:$A$54,'[1]20.1'!$A$37:$A$40,'[1]20.1'!$A$24:$A$25,'[1]20.1'!$A$10:$A$13</definedName>
    <definedName name="T20.1?Data">'[1]20.1'!$B$27:$F$27,'[1]20.1'!$B$42:$F$42,'[1]20.1'!$B$56:$F$56,'[1]20.1'!$B$76:$F$76,'[1]20.1'!$B$15:$F$15,'[1]20.1'!$B$10:$G$13,'[1]20.1'!$B$37:$G$40,'[1]20.1'!$B$52:$G$54,'[1]20.1'!$B$65:$G$74,'[1]20.1'!$B$24:$G$25</definedName>
    <definedName name="T20.1?L2">'[1]20.1'!$B$24:$B$25,'[1]20.1'!$B$27,'[1]20.1'!$B$37:$B$40,'[1]20.1'!$B$42,'[1]20.1'!$B$52:$B$54,'[1]20.1'!$B$56,'[1]20.1'!$B$65:$B$74,'[1]20.1'!$B$76,'[1]20.1'!$B$10:$B$13,'[1]20.1'!$B$15</definedName>
    <definedName name="T20.1?L3">'[1]20.1'!$C$24:$C$25,'[1]20.1'!$C$27,'[1]20.1'!$C$37:$C$40,'[1]20.1'!$C$42,'[1]20.1'!$C$52:$C$54,'[1]20.1'!$C$56,'[1]20.1'!$C$65:$C$74,'[1]20.1'!$C$76,'[1]20.1'!$C$10:$C$13,'[1]20.1'!$C$15</definedName>
    <definedName name="T20.1?L4">'[1]20.1'!$D$24:$D$25,'[1]20.1'!$D$27,'[1]20.1'!$D$37:$D$40,'[1]20.1'!$D$42,'[1]20.1'!$D$52:$D$54,'[1]20.1'!$D$56,'[1]20.1'!$D$65:$D$74,'[1]20.1'!$D$76,'[1]20.1'!$D$10:$D$13,'[1]20.1'!$D$15</definedName>
    <definedName name="T20.1?L5">'[1]20.1'!$E$24:$E$25,'[1]20.1'!$E$27,'[1]20.1'!$E$37:$E$40,'[1]20.1'!$E$42,'[1]20.1'!$E$52:$E$54,'[1]20.1'!$E$56,'[1]20.1'!$E$65:$E$74,'[1]20.1'!$E$76,'[1]20.1'!$E$10:$E$13,'[1]20.1'!$E$15</definedName>
    <definedName name="T20.1?L6">'[1]20.1'!$F$24:$F$25,'[1]20.1'!$F$27,'[1]20.1'!$F$37:$F$40,'[1]20.1'!$F$42,'[1]20.1'!$F$52:$F$54,'[1]20.1'!$F$56,'[1]20.1'!$F$65:$F$74,'[1]20.1'!$F$76,'[1]20.1'!$F$10:$F$13,'[1]20.1'!$F$15</definedName>
    <definedName name="T20?axis?ПРД?БАЗ">'[1]20'!$E$7:$E$26,'[1]20'!$I$7:$I$26,'[1]20'!$K$7:$K$26,'[1]20'!$G$7:$G$26,'[1]20'!$C$7:$C$26</definedName>
    <definedName name="T20?axis?ПРД?РЕГ">'[1]20'!$F$7:$F$26,'[1]20'!$J$7:$J$26,'[1]20'!$L$7:$L$26,'[1]20'!$H$7:$H$26,'[1]20'!$D$7:$D$26</definedName>
    <definedName name="T20?Data">'[1]20'!$C$7:$L$7,'[1]20'!$C$9:$L$11,'[1]20'!$C$13:$L$26</definedName>
    <definedName name="T21.1?axis?R?ВРАС">'[1]21.1'!$C$34:$Y$35,'[1]21.1'!$C$22:$Y$24</definedName>
    <definedName name="T21.1?axis?R?ВРАС?">'[1]21.1'!$B$34:$B$35,'[1]21.1'!$B$22:$B$24</definedName>
    <definedName name="T21.1?L1">'[1]21.1'!$F$8:$Y$8,'[1]21.1'!$C$8:$D$8</definedName>
    <definedName name="T21.1?L1.1">'[1]21.1'!$F$10:$Y$10,'[1]21.1'!$C$10:$D$10</definedName>
    <definedName name="T21.1?L2">'[1]21.1'!$F$11:$Y$11,'[1]21.1'!$C$11:$D$11</definedName>
    <definedName name="T21.1?L2.1">'[1]21.1'!$F$13:$Y$13,'[1]21.1'!$C$13:$D$13</definedName>
    <definedName name="T21.1?L3">'[1]21.1'!$F$14:$Y$14,'[1]21.1'!$C$14:$D$14</definedName>
    <definedName name="T21.1?L4">'[1]21.1'!$F$15:$Y$15,'[1]21.1'!$C$15:$D$15</definedName>
    <definedName name="T21.1?L5">'[1]21.1'!$F$16:$Y$16,'[1]21.1'!$C$16:$D$16</definedName>
    <definedName name="T21.1?L5.1">'[1]21.1'!$F$18:$Y$18,'[1]21.1'!$C$18:$D$18</definedName>
    <definedName name="T21.1?L5.2">'[1]21.1'!$F$19:$Y$19,'[1]21.1'!$C$19:$D$19</definedName>
    <definedName name="T21.1?L5.3">'[1]21.1'!$F$20:$Y$20,'[1]21.1'!$C$20:$D$20</definedName>
    <definedName name="T21.1?L5.3.x">'[1]21.1'!$F$22:$Y$24,'[1]21.1'!$C$22:$D$24</definedName>
    <definedName name="T21.1?L6">'[1]21.1'!$F$26:$Y$26,'[1]21.1'!$C$26:$D$26</definedName>
    <definedName name="T21.1?L7">'[1]21.1'!$F$27:$Y$27,'[1]21.1'!$C$27:$D$27</definedName>
    <definedName name="T21.1?L7.1">'[1]21.1'!$F$29:$Y$29,'[1]21.1'!$C$29:$D$29</definedName>
    <definedName name="T21.1?L7.2">'[1]21.1'!$F$30:$Y$30,'[1]21.1'!$C$30:$D$30</definedName>
    <definedName name="T21.1?L7.3">'[1]21.1'!$F$31:$Y$31,'[1]21.1'!$C$31:$D$31</definedName>
    <definedName name="T21.1?L7.4">'[1]21.1'!$F$32:$Y$32,'[1]21.1'!$C$32:$D$32</definedName>
    <definedName name="T21.1?L7.4.x">'[1]21.1'!$F$34:$Y$35,'[1]21.1'!$C$34:$D$35</definedName>
    <definedName name="T21.1?L8">'[1]21.1'!$F$37:$Y$37,'[1]21.1'!$C$37:$D$37</definedName>
    <definedName name="T21.1_Name3">'[1]21.1'!$V$4,'[1]21.1'!$T$4,'[1]21.1'!$R$4,'[1]21.1'!$P$4,'[1]21.1'!$N$4,'[1]21.1'!$L$4,'[1]21.1'!$J$4,'[1]21.1'!$H$4,'[1]21.1'!$F$4,'[1]21.1'!$X$4</definedName>
    <definedName name="T21.2.1?axis?R?ВРАС">'[1]21.2.1'!$C$35:$AQ$36,'[1]21.2.1'!$C$23:$AQ$25</definedName>
    <definedName name="T21.2.1?axis?R?ВРАС?">'[1]21.2.1'!$B$35:$B$36,'[1]21.2.1'!$B$23:$B$25</definedName>
    <definedName name="T21.2.1?axis?ПРД?БАЗ">'[1]21.2.1'!$F$9:$F$38,'[1]21.2.1'!$H$9:$H$38,'[1]21.2.1'!$J$9:$J$38,'[1]21.2.1'!$L$9:$L$38,'[1]21.2.1'!$N$9:$N$38,'[1]21.2.1'!$P$9:$P$38,'[1]21.2.1'!$AP$9:$AP$38,'[1]21.2.1'!$C$9:$C$38</definedName>
    <definedName name="T21.2.1?axis?ПРД?РЕГ">'[1]21.2.1'!$Q$9:$Q$38,'[1]21.2.1'!$O$9:$O$38,'[1]21.2.1'!$M$9:$M$38,'[1]21.2.1'!$K$9:$K$38,'[1]21.2.1'!$I$9:$I$38,'[1]21.2.1'!$G$9:$G$38,'[1]21.2.1'!$D$9:$D$38,'[1]21.2.1'!$AQ$9:$AQ$38</definedName>
    <definedName name="T21.2.1?L1">'[1]21.2.1'!$F$9:$AQ$9,'[1]21.2.1'!$C$9:$D$9</definedName>
    <definedName name="T21.2.1?L1.1">'[1]21.2.1'!$F$11:$AQ$11,'[1]21.2.1'!$C$11:$D$11</definedName>
    <definedName name="T21.2.1?L2">'[1]21.2.1'!$F$12:$AQ$12,'[1]21.2.1'!$C$12:$D$12</definedName>
    <definedName name="T21.2.1?L2.1">'[1]21.2.1'!$F$14:$AQ$14,'[1]21.2.1'!$C$14:$D$14</definedName>
    <definedName name="T21.2.1?L3">'[1]21.2.1'!$F$15:$AQ$15,'[1]21.2.1'!$C$15:$D$15</definedName>
    <definedName name="T21.2.1?L4">'[1]21.2.1'!$F$16:$AQ$16,'[1]21.2.1'!$C$16:$D$16</definedName>
    <definedName name="T21.2.1?L5">'[1]21.2.1'!$F$17:$AQ$17,'[1]21.2.1'!$C$17:$D$17</definedName>
    <definedName name="T21.2.1?L5.1">'[1]21.2.1'!$F$19:$AQ$19,'[1]21.2.1'!$C$19:$D$19</definedName>
    <definedName name="T21.2.1?L5.2">'[1]21.2.1'!$F$20:$AQ$20,'[1]21.2.1'!$C$20:$D$20</definedName>
    <definedName name="T21.2.1?L5.3">'[1]21.2.1'!$F$21:$AQ$21,'[1]21.2.1'!$C$21:$D$21</definedName>
    <definedName name="T21.2.1?L5.3.x">'[1]21.2.1'!$F$23:$AQ$25,'[1]21.2.1'!$C$23:$D$25</definedName>
    <definedName name="T21.2.1?L6">'[1]21.2.1'!$F$27:$AQ$27,'[1]21.2.1'!$C$27:$D$27</definedName>
    <definedName name="T21.2.1?L7">'[1]21.2.1'!$F$28:$AQ$28,'[1]21.2.1'!$C$28:$D$28</definedName>
    <definedName name="T21.2.1?L7.1">'[1]21.2.1'!$F$30:$AQ$30,'[1]21.2.1'!$C$30:$D$30</definedName>
    <definedName name="T21.2.1?L7.2">'[1]21.2.1'!$F$31:$AQ$31,'[1]21.2.1'!$C$31:$D$31</definedName>
    <definedName name="T21.2.1?L7.3">'[1]21.2.1'!$F$32:$AQ$32,'[1]21.2.1'!$C$32:$D$32</definedName>
    <definedName name="T21.2.1?L7.4">'[1]21.2.1'!$F$33:$AQ$33,'[1]21.2.1'!$C$33:$D$33</definedName>
    <definedName name="T21.2.1?L7.4.x">'[1]21.2.1'!$F$35:$AQ$36,'[1]21.2.1'!$C$35:$D$36</definedName>
    <definedName name="T21.2.1?L8">'[1]21.2.1'!$F$38:$AQ$38,'[1]21.2.1'!$C$38:$D$38</definedName>
    <definedName name="T21.2.1_Name3">'[1]21.2.1'!$P$4,'[1]21.2.1'!$N$4,'[1]21.2.1'!$L$4,'[1]21.2.1'!$J$4,'[1]21.2.1'!$H$4,'[1]21.2.1'!$F$4,'[1]21.2.1'!$AP$4</definedName>
    <definedName name="T21.2.2?axis?R?ВРАС">'[1]21.2.2'!$C$35:$AR$36,'[1]21.2.2'!$C$23:$AR$25</definedName>
    <definedName name="T21.2.2?axis?R?ВРАС?">'[1]21.2.2'!$B$35:$B$36,'[1]21.2.2'!$B$23:$B$25</definedName>
    <definedName name="T21.2.2?axis?ПРД?БАЗ">'[1]21.2.2'!$F$9:$F$38,'[1]21.2.2'!$H$9:$H$38,'[1]21.2.2'!$J$9:$J$38,'[1]21.2.2'!$AP$9:$AP$39,'[1]21.2.2'!$C$9:$C$38</definedName>
    <definedName name="T21.2.2?axis?ПРД?РЕГ">'[1]21.2.2'!$G$9:$G$38,'[1]21.2.2'!$I$9:$I$38,'[1]21.2.2'!$K$9:$K$38,'[1]21.2.2'!$AQ$9:$AQ$38,'[1]21.2.2'!$D$9:$D$38</definedName>
    <definedName name="T21.2.2?L1">'[1]21.2.2'!$F$9:$AQ$9,'[1]21.2.2'!$C$9:$D$9</definedName>
    <definedName name="T21.2.2?L1.1">'[1]21.2.2'!$F$11:$AQ$11,'[1]21.2.2'!$C$11:$D$11</definedName>
    <definedName name="T21.2.2?L2">'[1]21.2.2'!$F$12:$AQ$12,'[1]21.2.2'!$C$12:$D$12</definedName>
    <definedName name="T21.2.2?L2.1">'[1]21.2.2'!$F$14:$AQ$14,'[1]21.2.2'!$C$14:$D$14</definedName>
    <definedName name="T21.2.2?L3">'[1]21.2.2'!$F$15:$AQ$15,'[1]21.2.2'!$C$15:$D$15</definedName>
    <definedName name="T21.2.2?L4">'[1]21.2.2'!$F$16:$AQ$16,'[1]21.2.2'!$C$16:$D$16</definedName>
    <definedName name="T21.2.2?L5">'[1]21.2.2'!$F$17:$AQ$17,'[1]21.2.2'!$C$17:$D$17</definedName>
    <definedName name="T21.2.2?L5.1">'[1]21.2.2'!$F$19:$AQ$19,'[1]21.2.2'!$C$19:$D$19</definedName>
    <definedName name="T21.2.2?L5.2">'[1]21.2.2'!$F$20:$AQ$20,'[1]21.2.2'!$C$20:$D$20</definedName>
    <definedName name="T21.2.2?L5.3">'[1]21.2.2'!$F$21:$AQ$21,'[1]21.2.2'!$C$21:$D$21</definedName>
    <definedName name="T21.2.2?L5.3.x">'[1]21.2.2'!$F$23:$AQ$25,'[1]21.2.2'!$C$23:$D$25</definedName>
    <definedName name="T21.2.2?L6">'[1]21.2.2'!$F$27:$AQ$27,'[1]21.2.2'!$C$27:$D$27</definedName>
    <definedName name="T21.2.2?L7">'[1]21.2.2'!$F$28:$AQ$28,'[1]21.2.2'!$C$28:$D$28</definedName>
    <definedName name="T21.2.2?L7.1">'[1]21.2.2'!$F$30:$AQ$30,'[1]21.2.2'!$C$30:$D$30</definedName>
    <definedName name="T21.2.2?L7.2">'[1]21.2.2'!$F$31:$AQ$31,'[1]21.2.2'!$C$31:$D$31</definedName>
    <definedName name="T21.2.2?L7.3">'[1]21.2.2'!$F$32:$AQ$32,'[1]21.2.2'!$C$32:$D$32</definedName>
    <definedName name="T21.2.2?L7.4">'[1]21.2.2'!$F$33:$AQ$33,'[1]21.2.2'!$C$33:$D$33</definedName>
    <definedName name="T21.2.2?L7.4.x">'[1]21.2.2'!$F$35:$AQ$36,'[1]21.2.2'!$C$35:$D$36</definedName>
    <definedName name="T21.2.2?L8">'[1]21.2.2'!$F$38:$AQ$38,'[1]21.2.2'!$C$38:$D$38</definedName>
    <definedName name="T21.2.2_Name3">'[1]21.2.2'!$J$4,'[1]21.2.2'!$H$4,'[1]21.2.2'!$F$4,'[1]21.2.2'!$AP$4</definedName>
    <definedName name="T21.3?axis?R?ВРАС">'[1]21.3'!$C$28:$F$30,'[1]21.3'!$C$48:$F$49</definedName>
    <definedName name="T21.3?axis?R?ВРАС?">'[1]21.3'!$B$28:$B$30,'[1]21.3'!$B$48:$B$49</definedName>
    <definedName name="T21.3?axis?R?НАП">'[1]21.3'!$C$13:$F$16,'[1]21.3'!$C$36:$F$39,'[1]21.3'!$C$41:$F$44,'[1]21.3'!$C$53:$F$56</definedName>
    <definedName name="T21.3?axis?R?НАП?">'[1]21.3'!$B$13:$B$16,'[1]21.3'!$B$36:$B$39,'[1]21.3'!$B$41:$B$44,'[1]21.3'!$B$53:$B$56</definedName>
    <definedName name="T21.3?Data">'[1]21.3'!$C$12:$F$17,'[1]21.3'!$C$19:$F$22,'[1]21.3'!$C$24:$F$26,'[1]21.3'!$C$28:$F$30,'[1]21.3'!$C$32:$F$33,'[1]21.3'!$C$35:$F$46,'[1]21.3'!$C$48:$F$49,'[1]21.3'!$C$51:$F$51,'[1]21.3'!$C$53:$F$56,'[1]21.3'!$C$10:$F$10</definedName>
    <definedName name="T21.3?item_ext?ВСЕГО">'[1]21.3'!$C$10:$C$56,'[1]21.3'!$E$10:$E$56</definedName>
    <definedName name="T21.3?item_ext?СБЫТ">'[1]21.3'!$D$10:$D$56,'[1]21.3'!$F$10:$F$56</definedName>
    <definedName name="T21.4?axis?R?ВРАС">'[1]21.4'!$C$25:$AQ$27,'[1]21.4'!$C$37:$AQ$38</definedName>
    <definedName name="T21.4?axis?R?ВРАС?">'[1]21.4'!$B$25:$B$27,'[1]21.4'!$B$37:$B$38</definedName>
    <definedName name="T21.4?axis?ПРД?БАЗ">'[1]21.4'!$F$11:$F$43,'[1]21.4'!$T$11:$T$43,'[1]21.4'!$V$11:$V$43,'[1]21.4'!$AP$11:$AP$43,'[1]21.4'!$C$11:$C$43</definedName>
    <definedName name="T21.4?axis?ПРД?РЕГ">'[1]21.4'!$G$11:$G$43,'[1]21.4'!$U$11:$U$43,'[1]21.4'!$W$11:$W$43,'[1]21.4'!$AQ$11:$AQ$43,'[1]21.4'!$D$11:$D$43</definedName>
    <definedName name="T21.4?L1">'[1]21.4'!$F$11:$AQ$11,'[1]21.4'!$C$11:$D$11</definedName>
    <definedName name="T21.4?L1.1">'[1]21.4'!$F$13:$AQ$13,'[1]21.4'!$C$13:$D$13</definedName>
    <definedName name="T21.4?L2">'[1]21.4'!$F$14:$AQ$14,'[1]21.4'!$C$14:$D$14</definedName>
    <definedName name="T21.4?L2.1">'[1]21.4'!$F$16:$AQ$16,'[1]21.4'!$C$16:$D$16</definedName>
    <definedName name="T21.4?L3">'[1]21.4'!$F$17:$AQ$17,'[1]21.4'!$C$17:$D$17</definedName>
    <definedName name="T21.4?L4">'[1]21.4'!$F$18:$AQ$18,'[1]21.4'!$C$18:$D$18</definedName>
    <definedName name="T21.4?L5">'[1]21.4'!$F$19:$AQ$19,'[1]21.4'!$C$19:$D$19</definedName>
    <definedName name="T21.4?L5.1">'[1]21.4'!$F$21:$AQ$21,'[1]21.4'!$C$21:$D$21</definedName>
    <definedName name="T21.4?L5.2">'[1]21.4'!$F$22:$AQ$22,'[1]21.4'!$C$22:$D$22</definedName>
    <definedName name="T21.4?L5.3">'[1]21.4'!$F$23:$AQ$23,'[1]21.4'!$C$23:$D$23</definedName>
    <definedName name="T21.4?L5.3.x">'[1]21.4'!$F$25:$AQ$27,'[1]21.4'!$C$25:$D$27</definedName>
    <definedName name="T21.4?L6">'[1]21.4'!$F$29:$AQ$29,'[1]21.4'!$C$29:$D$29</definedName>
    <definedName name="T21.4?L7">'[1]21.4'!$F$30:$AQ$30,'[1]21.4'!$C$30:$D$30</definedName>
    <definedName name="T21.4?L7.1">'[1]21.4'!$F$32:$AQ$32,'[1]21.4'!$C$32:$D$32</definedName>
    <definedName name="T21.4?L7.2">'[1]21.4'!$F$33:$AQ$33,'[1]21.4'!$C$33:$D$33</definedName>
    <definedName name="T21.4?L7.3">'[1]21.4'!$F$34:$AQ$34,'[1]21.4'!$C$34:$D$34</definedName>
    <definedName name="T21.4?L7.4">'[1]21.4'!$F$35:$AQ$35,'[1]21.4'!$C$35:$D$35</definedName>
    <definedName name="T21.4?L7.4.x">'[1]21.4'!$F$37:$AQ$38,'[1]21.4'!$C$37:$D$38</definedName>
    <definedName name="T21.4?L8">'[1]21.4'!$F$40:$AQ$40,'[1]21.4'!$C$40:$D$40</definedName>
    <definedName name="T21.4?L8.1">'[1]21.4'!$F$42:$AQ$42,'[1]21.4'!$C$42:$D$42</definedName>
    <definedName name="T21.4?L8.2">'[1]21.4'!$F$43:$AQ$43,'[1]21.4'!$C$43:$D$43</definedName>
    <definedName name="T21.4_Name3">'[1]21.4'!$V$4,'[1]21.4'!$T$4,'[1]21.4'!$F$4,'[1]21.4'!$AP$4</definedName>
    <definedName name="T21?axis?R?ВРАС">'[1]21'!$C$20:$D$22,'[1]21'!$C$32:$D$33</definedName>
    <definedName name="T21?axis?R?ВРАС?">'[1]21'!$B$20:$B$22,'[1]21'!$B$32:$B$33</definedName>
    <definedName name="T21?Data">'[1]21'!$C$8:$D$9,'[1]21'!$C$11:$D$14,'[1]21'!$C$16:$D$18,'[1]21'!$C$20:$D$22,'[1]21'!$C$24:$D$25,'[1]21'!$C$27:$D$30,'[1]21'!$C$32:$D$33,'[1]21'!$C$35:$D$35,'[1]21'!$C$37:$D$40,'[1]21'!$C$6:$D$6</definedName>
    <definedName name="T22?axis?C?СЦТ">'[1]22'!$H$7:$K$268,'[1]22'!$M$7:$M$268</definedName>
    <definedName name="T22?axis?C?СЦТ?">'[1]22'!$H$5:$K$5,'[1]22'!$M$5</definedName>
    <definedName name="T22?Data">'[1]22'!$H$7:$K$268,'[1]22'!$M$7:$N$268,'[1]22'!$E$7:$F$268</definedName>
    <definedName name="T22?L1">'[1]22'!$E$7:$F$7,'[1]22'!$H$7:$K$7,'[1]22'!$M$7:$N$7</definedName>
    <definedName name="T22?L1.1">'[1]22'!$E$8:$F$8,'[1]22'!$H$8:$K$8,'[1]22'!$M$8:$N$8</definedName>
    <definedName name="T22?L1.1.x">'[1]22'!$E$10:$F$19,'[1]22'!$H$10:$K$19,'[1]22'!$M$10:$N$19</definedName>
    <definedName name="T22?L1.2">'[1]22'!$N$21,'[1]22'!$E$21:$F$21</definedName>
    <definedName name="T22?L1.3">'[1]22'!$N$22,'[1]22'!$E$22:$F$22</definedName>
    <definedName name="T22?L1.4">'[1]22'!$N$23,'[1]22'!$E$23:$F$23</definedName>
    <definedName name="T22?L1.4.x">'[1]22'!$N$25:$N$27,'[1]22'!$E$25:$F$27</definedName>
    <definedName name="T22?L2">'[1]22'!$E$31:$F$31,'[1]22'!$H$31:$K$31,'[1]22'!$M$31:$N$31</definedName>
    <definedName name="T22?L2.1">'[1]22'!$E$32:$F$32,'[1]22'!$H$32:$K$32,'[1]22'!$M$32:$N$32</definedName>
    <definedName name="T22?L2.1.x">'[1]22'!$E$34:$F$43,'[1]22'!$H$34:$K$43,'[1]22'!$M$34:$N$43</definedName>
    <definedName name="T22?L2.2">'[1]22'!$N$45,'[1]22'!$E$45:$F$45</definedName>
    <definedName name="T22?L2.3">'[1]22'!$N$46,'[1]22'!$E$46:$F$46</definedName>
    <definedName name="T22?L2.4">'[1]22'!$N$47,'[1]22'!$E$47:$F$47</definedName>
    <definedName name="T22?L2.4.x">'[1]22'!$N$49:$N$51,'[1]22'!$E$49:$F$51</definedName>
    <definedName name="T22?L3">'[1]22'!$E$55:$F$55,'[1]22'!$H$55:$K$55,'[1]22'!$M$55:$N$55</definedName>
    <definedName name="T22?L3.1">'[1]22'!$E$56:$F$56,'[1]22'!$H$56:$K$56,'[1]22'!$M$56:$N$56</definedName>
    <definedName name="T22?L3.1.x">'[1]22'!$E$58:$F$67,'[1]22'!$H$58:$K$67,'[1]22'!$M$58:$N$67</definedName>
    <definedName name="T22?L3.2">'[1]22'!$N$69,'[1]22'!$E$69:$F$69</definedName>
    <definedName name="T22?L3.3">'[1]22'!$N$70,'[1]22'!$E$70:$F$70</definedName>
    <definedName name="T22?L3.4">'[1]22'!$E$71:$F$71,'[1]22'!$N$71</definedName>
    <definedName name="T22?L3.4.x">'[1]22'!$N$73:$N$75,'[1]22'!$E$73:$F$75</definedName>
    <definedName name="T22?L4">'[1]22'!$E$79:$F$79,'[1]22'!$H$79:$K$79,'[1]22'!$M$79:$N$79</definedName>
    <definedName name="T22?L4.1">'[1]22'!$E$80:$F$80,'[1]22'!$H$80:$K$80,'[1]22'!$M$80:$N$80</definedName>
    <definedName name="T22?L4.1.x">'[1]22'!$E$82:$F$91,'[1]22'!$H$82:$K$91,'[1]22'!$M$82:$N$91</definedName>
    <definedName name="T22?L4.2">'[1]22'!$N$93,'[1]22'!$E$93:$F$93</definedName>
    <definedName name="T22?L4.3">'[1]22'!$N$94,'[1]22'!$E$94:$F$94</definedName>
    <definedName name="T22?L4.4">'[1]22'!$N$95,'[1]22'!$E$95:$F$95</definedName>
    <definedName name="T22?L4.4.x">'[1]22'!$N$97:$N$99,'[1]22'!$E$97:$F$99</definedName>
    <definedName name="T22?L5.1">'[1]22'!$E$104:$F$104,'[1]22'!$H$104:$K$104,'[1]22'!$M$104:$N$104</definedName>
    <definedName name="T22?L5.1.x">'[1]22'!$E$106:$F$115,'[1]22'!$H$106:$K$115,'[1]22'!$M$106:$N$115</definedName>
    <definedName name="T22?L5.2">'[1]22'!$N$117,'[1]22'!$E$117:$F$117</definedName>
    <definedName name="T22?L5.3">'[1]22'!$N$118,'[1]22'!$E$118:$F$118</definedName>
    <definedName name="T22?L5.4">'[1]22'!$N$119,'[1]22'!$E$119:$F$119</definedName>
    <definedName name="T22?L5.4.x">'[1]22'!$N$121:$N$123,'[1]22'!$E$121:$F$123</definedName>
    <definedName name="T22?L6">'[1]22'!$E$127:$F$127,'[1]22'!$H$127:$K$127,'[1]22'!$M$127:$N$127</definedName>
    <definedName name="T22?L6.1">'[1]22'!$E$128:$F$128,'[1]22'!$H$128:$K$128,'[1]22'!$M$128:$N$128</definedName>
    <definedName name="T22?L6.1.x">'[1]22'!$E$130:$F$139,'[1]22'!$H$130:$K$139,'[1]22'!$M$130:$N$139</definedName>
    <definedName name="T22?L6.2">'[1]22'!$N$141,'[1]22'!$E$141:$F$141</definedName>
    <definedName name="T22?L6.3">'[1]22'!$N$142,'[1]22'!$E$142:$F$142</definedName>
    <definedName name="T22?L6.4">'[1]22'!$N$143,'[1]22'!$E$143:$F$143</definedName>
    <definedName name="T22?L6.4.x">'[1]22'!$N$145:$N$147,'[1]22'!$E$145:$F$147</definedName>
    <definedName name="T22?L7.1">'[1]22'!$E$152:$F$152,'[1]22'!$H$152:$K$152,'[1]22'!$M$152</definedName>
    <definedName name="T22?L8.1">'[1]22'!$E$176:$F$176,'[1]22'!$H$176:$K$176,'[1]22'!$M$176</definedName>
    <definedName name="T22?L8.1.x">'[1]22'!$E$178:$F$187,'[1]22'!$H$178:$K$187,'[1]22'!$M$178:$M$187</definedName>
    <definedName name="T22?L9.1">'[1]22'!$E$200:$F$200,'[1]22'!$H$200:$K$200,'[1]22'!$M$200</definedName>
    <definedName name="T22?L9.1.x">'[1]22'!$E$202:$F$211,'[1]22'!$H$202:$K$211,'[1]22'!$M$202:$M$211</definedName>
    <definedName name="T22?unit?РУБ.ТКВТЧ">'[1]22'!$A$247:$N$268,'[1]22'!$A$199:$N$220</definedName>
    <definedName name="T22?unit?ТРУБ">'[1]22'!$A$7:$N$28,'[1]22'!$A$31:$N$52,'[1]22'!$A$55:$N$76,'[1]22'!$A$79:$N$100,'[1]22'!$A$127:$N$148</definedName>
    <definedName name="T23?Data">'[1]23'!$D$6:$E$6,'[1]23'!$D$8:$E$11,'[1]23'!$D$13:$E$28</definedName>
    <definedName name="T23?unit?МВТ">'[1]23'!$D$11:$E$11,'[1]23'!$D$13:$E$15</definedName>
    <definedName name="T23?unit?МКВТЧ">'[1]23'!$D$6:$E$6,'[1]23'!$D$8:$E$10</definedName>
    <definedName name="T23?unit?РУБ.ТКВТ">'[1]23'!$D$19:$E$19,'[1]23'!$D$22:$E$22,'[1]23'!$D$25:$E$25,'[1]23'!$D$28:$E$28</definedName>
    <definedName name="T23?unit?РУБ.ТКВТЧ">'[1]23'!$D$17:$E$18,'[1]23'!$D$20:$E$21,'[1]23'!$D$23:$E$24,'[1]23'!$D$26:$E$27</definedName>
    <definedName name="T24.1?axis?ПРД?БАЗ">'[1]24.1'!$K$8:$K$29,'[1]24.1'!$I$8:$I$29,'[1]24.1'!$G$8:$G$29,'[1]24.1'!$D$8:$D$29,'[1]24.1'!$M$8:$M$29</definedName>
    <definedName name="T24.1?axis?ПРД?РЕГ">'[1]24.1'!$L$8:$L$29,'[1]24.1'!$J$8:$J$29,'[1]24.1'!$H$8:$H$29,'[1]24.1'!$E$8:$E$29,'[1]24.1'!$N$8:$N$29</definedName>
    <definedName name="T24.1?Data">'[1]24.1'!$D$8:$N$8,'[1]24.1'!$D$10:$N$29</definedName>
    <definedName name="T24.1?unit?ТРУБ">'[1]24.1'!$D$8:$N$19,'[1]24.1'!$D$21:$N$23</definedName>
    <definedName name="T24?axis?R?НАП">'[1]24'!$D$7:$E$8,'[1]24'!$D$10:$E$12,'[1]24'!$D$14:$E$15,'[1]24'!$D$17:$E$19,'[1]24'!$D$22:$E$23,'[1]24'!$D$25:$E$27,'[1]24'!$D$33:$E$34,'[1]24'!$D$36:$E$38,'[1]24'!$D$40:$E$41,'[1]24'!$D$43:$E$45</definedName>
    <definedName name="T24?axis?R?НАП?">'[1]24'!$B$7:$B$8,'[1]24'!$B$10:$B$12,'[1]24'!$B$14:$B$15,'[1]24'!$B$17:$B$19,'[1]24'!$B$22:$B$23,'[1]24'!$B$25:$B$27,'[1]24'!$B$33:$B$34,'[1]24'!$B$36:$B$38,'[1]24'!$B$40:$B$41,'[1]24'!$B$43:$B$45</definedName>
    <definedName name="T24?Data">'[1]24'!$D$40:$E$40,'[1]24'!$D$36:$E$38,'[1]24'!$D$33:$E$33,'[1]24'!$D$25:$E$31,'[1]24'!$D$6:$E$8,'[1]24'!$D$10:$E$15,'[1]24'!$D$17:$E$23,'[1]24'!$D$43:$E$45</definedName>
    <definedName name="T24?L1.1">'[1]24'!$D$7:$E$8,'[1]24'!$D$10:$E$12</definedName>
    <definedName name="T24?L2.1">'[1]24'!$D$14:$E$15,'[1]24'!$D$17:$E$19</definedName>
    <definedName name="T24?L4.1">'[1]24'!$D$22:$E$23,'[1]24'!$D$25:$E$27</definedName>
    <definedName name="T24?L5.1">'[1]24'!$D$33:$E$33,'[1]24'!$D$36:$E$38</definedName>
    <definedName name="T24?L6.1">'[1]24'!$D$40:$E$40,'[1]24'!$D$43:$E$45</definedName>
    <definedName name="T24?unit?ТРУБ">'[1]24'!$D$6:$E$19,'[1]24'!$D$21:$E$27</definedName>
    <definedName name="T24_1_Name">'[1]24.1'!$K$4,'[1]24.1'!$I$4,'[1]24.1'!$G$4,'[1]24.1'!$M$4</definedName>
    <definedName name="T25.1?axis?ПРД?БАЗ">'[1]25.1'!$J$8:$J$22,'[1]25.1'!$H$8:$H$22,'[1]25.1'!$F$8:$F$22,'[1]25.1'!$D$8:$D$22,'[1]25.1'!$L$8:$L$22</definedName>
    <definedName name="T25.1?axis?ПРД?РЕГ">'[1]25.1'!$K$8:$K$22,'[1]25.1'!$I$8:$I$22,'[1]25.1'!$G$8:$G$22,'[1]25.1'!$E$8:$E$22,'[1]25.1'!$M$8:$M$22</definedName>
    <definedName name="T25.1?unit?РУБ.ГКАЛ">'[1]25.1'!$D$8:$M$10,'[1]25.1'!$D$20:$M$22</definedName>
    <definedName name="T25?Data">'[1]25'!$D$6:$E$8,'[1]25'!$D$10:$E$11,'[1]25'!$D$13:$E$15,'[1]25'!$D$17:$E$17,'[1]25'!$D$20:$E$22,'[1]25'!$D$24:$E$25,'[1]25'!$D$27:$E$29,'[1]25'!$D$31:$E$31,'[1]25'!$D$34:$E$36,'[1]25'!$D$38:$E$38,'[1]25'!$D$41:$E$43</definedName>
    <definedName name="T25?L2">'[1]25'!$D$10:$E$11,'[1]25'!$D$13:$E$14</definedName>
    <definedName name="T25?L3">'[1]25'!$D$17:$E$17,'[1]25'!$D$20:$E$22</definedName>
    <definedName name="T25?L4">'[1]25'!$D$24:$E$25,'[1]25'!$D$27:$E$29</definedName>
    <definedName name="T25?L5">'[1]25'!$D$31:$E$31,'[1]25'!$D$34:$E$36</definedName>
    <definedName name="T25?L6">'[1]25'!$D$38:$E$38,'[1]25'!$D$41:$E$43</definedName>
    <definedName name="T25?unit?МКВТЧ">'[1]25'!$D$9:$E$15,'[1]25'!$D$24:$E$29</definedName>
    <definedName name="T25?unit?РУБ.МВТЧ">'[1]25'!$D$38:$E$43,'[1]25'!$D$6:$E$8</definedName>
    <definedName name="T25_1_Name">'[1]25.1'!$J$4,'[1]25.1'!$H$4,'[1]25.1'!$F$4,'[1]25.1'!$L$4</definedName>
    <definedName name="T26?Data">'[1]26'!$D$6:$E$6,'[1]26'!$D$8:$E$16</definedName>
    <definedName name="T26?unit?МКВТЧ">'[1]26'!$D$6:$E$6,'[1]26'!$D$8:$E$10</definedName>
    <definedName name="T27?axis?C?НАП">'[1]27'!$D$8:$BX$34,'[1]27'!$BZ$8:$DC$34</definedName>
    <definedName name="T27?axis?C?НАП?">'[1]27'!$BZ$6:$DC$6,'[1]27'!$D$6:$BX$6</definedName>
    <definedName name="T27?axis?C?ПОТ">'[1]27'!$D$8:$BX$34,'[1]27'!$BZ$8:$DC$34</definedName>
    <definedName name="T27?axis?C?ПОТ?">'[1]27'!$D$5:$BX$5,'[1]27'!$BZ$5:$DC$5</definedName>
    <definedName name="T27?Data">'[1]27'!$K$8:$BX$34,'[1]27'!$BZ$8:$DC$34,'[1]27'!$D$8:$I$34</definedName>
    <definedName name="T27?L1">'[1]27'!$BZ$8:$DC$8,'[1]27'!$D$8:$I$8,'[1]27'!$K$8:$BX$8</definedName>
    <definedName name="T27?L2">'[1]27'!$BZ$9:$DC$9,'[1]27'!$D$9:$I$9,'[1]27'!$K$9:$BX$9</definedName>
    <definedName name="T27?L3">'[1]27'!$D$11:$I$11,'[1]27'!$BZ$11:$CW$11,'[1]27'!$K$11:$BX$11</definedName>
    <definedName name="T27?L5">'[1]27'!$BZ$23:$CX$23,'[1]27'!$CZ$23:$DC$23,'[1]27'!$D$23:$I$23,'[1]27'!$K$23:$BX$23</definedName>
    <definedName name="T27?L5.1">'[1]27'!$BZ$24:$CX$24,'[1]27'!$CZ$24:$DC$24,'[1]27'!$D$24:$I$24,'[1]27'!$K$24:$BX$24</definedName>
    <definedName name="T27?L5.2">'[1]27'!$BZ$25:$CX$25,'[1]27'!$CZ$25:$DC$25,'[1]27'!$D$25:$I$25,'[1]27'!$K$25:$BX$25</definedName>
    <definedName name="T27?L6">'[1]27'!$BZ$27:$CX$27,'[1]27'!$CZ$27:$DC$27,'[1]27'!$D$27:$I$27,'[1]27'!$K$27:$BX$27</definedName>
    <definedName name="T27?L6.1">'[1]27'!$BZ$29:$CX$29,'[1]27'!$CZ$29:$DC$29,'[1]27'!$D$29:$I$29,'[1]27'!$K$29:$BX$29</definedName>
    <definedName name="T27?L6.2">'[1]27'!$BZ$30:$CX$30,'[1]27'!$CZ$30:$DC$30,'[1]27'!$D$30:$I$30,'[1]27'!$K$30:$BX$30</definedName>
    <definedName name="T27?L6.2.1">'[1]27'!$BZ$31:$CX$31,'[1]27'!$CZ$31:$DC$31,'[1]27'!$D$31:$I$31,'[1]27'!$K$31:$BX$31</definedName>
    <definedName name="T27?L6.3.1">'[1]27'!$BZ$33:$CX$33,'[1]27'!$CZ$33:$DC$33,'[1]27'!$D$33:$I$33,'[1]27'!$K$33:$BX$33</definedName>
    <definedName name="T27?L6.3.2">'[1]27'!$BZ$34:$CX$34,'[1]27'!$CZ$34:$DC$34,'[1]27'!$D$34:$I$34,'[1]27'!$K$34:$BX$34</definedName>
    <definedName name="T27?unit?РУБ.МВТ">'[1]27'!$D$12:$DC$12,'[1]27'!$D$18:$DC$18,'[1]27'!$D$24:$DC$24</definedName>
    <definedName name="T27?unit?РУБ.МВТЧ">'[1]27'!$D$11:$DC$11,'[1]27'!$D$15:$DC$17,'[1]27'!$D$19:$DC$19,'[1]27'!$D$21:$DC$21,'[1]27'!$D$23:$DC$23,'[1]27'!$D$25:$DC$25,'[1]27'!$D$13:$DC$13</definedName>
    <definedName name="T27?unit?ТРУБ">'[1]27'!$D$27:$DC$27,'[1]27'!$D$29:$DC$31,'[1]27'!$D$33:$DC$34</definedName>
    <definedName name="T27_Name">'[1]27'!$BM$4,'[1]27'!$BG$4,'[1]27'!$BA$4,'[1]27'!$AU$4,'[1]27'!$AO$4,'[1]27'!$AI$4,'[1]27'!$AC$4,'[1]27'!$W$4,'[1]27'!$Q$4,'[1]27'!$K$4,'[1]27'!$BS$4</definedName>
    <definedName name="T28.1?axis?ПРД?БАЗ">'[1]28.1'!$K$8:$K$12,'[1]28.1'!$I$8:$I$12,'[1]28.1'!$G$8:$G$12,'[1]28.1'!$D$8:$D$12,'[1]28.1'!$AQ$8:$AQ$12</definedName>
    <definedName name="T28.1?axis?ПРД?РЕГ">'[1]28.1'!$L$8:$L$12,'[1]28.1'!$J$8:$J$12,'[1]28.1'!$H$8:$H$12,'[1]28.1'!$E$8:$E$12,'[1]28.1'!$AR$8:$AR$12</definedName>
    <definedName name="T28.2?axis?R?ПАР">'[1]28.2'!$E$15:$F$20,'[1]28.2'!$E$22:$F$27,'[1]28.2'!$H$15:$AS$20,'[1]28.2'!$H$22:$AS$27</definedName>
    <definedName name="T28.2?axis?R?ПАР?">'[1]28.2'!$C$22:$C$27,'[1]28.2'!$C$15:$C$20</definedName>
    <definedName name="T28.2?axis?ПРД?БАЗ">'[1]28.2'!$L$8:$L$30,'[1]28.2'!$J$8:$J$30,'[1]28.2'!$H$8:$H$30,'[1]28.2'!$AR$8:$AR$30,'[1]28.2'!$E$8:$E$30</definedName>
    <definedName name="T28.2?axis?ПРД?РЕГ">'[1]28.2'!$M$8:$M$30,'[1]28.2'!$K$8:$K$30,'[1]28.2'!$I$8:$I$30,'[1]28.2'!$AS$8:$AS$30,'[1]28.2'!$F$8:$F$30</definedName>
    <definedName name="T28.2?Data">'[1]28.2'!$E$13:$F$13,'[1]28.2'!$H$13:$AS$13,'[1]28.2'!$E$15:$F$20,'[1]28.2'!$H$15:$AS$20,'[1]28.2'!$E$22:$F$29,'[1]28.2'!$H$22:$AS$29,'[1]28.2'!$E$9:$F$11,'[1]28.2'!$H$9:$AS$11</definedName>
    <definedName name="T28.2?L0.1">'[1]28.2'!$E$9:$F$9,'[1]28.2'!$H$9:$AS$9</definedName>
    <definedName name="T28.2?L0.2">'[1]28.2'!$H$10:$AS$10,'[1]28.2'!$E$10:$F$10</definedName>
    <definedName name="T28.2?L0.3">'[1]28.2'!$H$11:$AS$11,'[1]28.2'!$E$11:$F$11</definedName>
    <definedName name="T28.2?L1">'[1]28.2'!$E$13:$F$13,'[1]28.2'!$H$13:$AS$13</definedName>
    <definedName name="T28.2?L1.1">'[1]28.2'!$H$15:$AS$20,'[1]28.2'!$E$15:$F$20</definedName>
    <definedName name="T28.2?L2">'[1]28.2'!$E$22:$F$26,'[1]28.2'!$H$22:$AS$26</definedName>
    <definedName name="T28.2?L3">'[1]28.2'!$E$27:$F$27,'[1]28.2'!$H$27:$AS$27</definedName>
    <definedName name="T28.2?L4">'[1]28.2'!$E$28:$F$28,'[1]28.2'!$H$28:$AS$28</definedName>
    <definedName name="T28.2?L5">'[1]28.2'!$E$29:$F$29,'[1]28.2'!$H$29:$AS$29</definedName>
    <definedName name="T28.2?unit?КГ.ГКАЛ">'[1]28.2'!$E$28:$AS$28,'[1]28.2'!$E$13:$AS$13</definedName>
    <definedName name="T28.2?unit?РУБ.ГКАЛ">'[1]28.2'!$E$29:$AS$29,'[1]28.2'!$E$22:$AS$27</definedName>
    <definedName name="T28.2_Name">'[1]28.2'!$L$4,'[1]28.2'!$J$4,'[1]28.2'!$H$4,'[1]28.2'!$AR$4</definedName>
    <definedName name="T28.3?axis?C?ПАР">'[1]28.3'!$E$89:$S$105,'[1]28.3'!$E$64:$S$80,'[1]28.3'!$E$39:$S$55,'[1]28.3'!$E$14:$S$30,'[1]28.3'!$E$114:$S$130</definedName>
    <definedName name="T28.3?axis?C?ПОТ">'[1]28.3'!$E$89:$S$105,'[1]28.3'!$E$64:$S$80,'[1]28.3'!$E$39:$S$55,'[1]28.3'!$E$14:$S$30,'[1]28.3'!$E$114:$S$130</definedName>
    <definedName name="T28.3?axis?R?СЦТ">'[1]28.3'!$E$89:$S$105,'[1]28.3'!$E$64:$S$80,'[1]28.3'!$E$39:$S$55,'[1]28.3'!$E$14:$S$30,'[1]28.3'!$E$114:$S$130</definedName>
    <definedName name="T28.3?axis?R?СЦТ?">'[1]28.3'!$C$89:$C$105,'[1]28.3'!$C$64:$C$80,'[1]28.3'!$C$39:$C$55,'[1]28.3'!$C$14:$C$30,'[1]28.3'!$C$114:$C$130</definedName>
    <definedName name="T28.3?Data">'[1]28.3'!$E$89:$S$105,'[1]28.3'!$E$64:$S$80,'[1]28.3'!$E$39:$S$55,'[1]28.3'!$E$14:$S$30,'[1]28.3'!$E$114:$S$130</definedName>
    <definedName name="T28.3?L1">'[1]28.3'!$E$39:$S$39,'[1]28.3'!$E$14:$S$14,'[1]28.3'!$E$114:$S$114,'[1]28.3'!$E$89:$S$89,'[1]28.3'!$E$64:$S$64</definedName>
    <definedName name="T28.3?L2">'[1]28.3'!$E$40:$S$40,'[1]28.3'!$E$115:$S$115,'[1]28.3'!$E$15:$S$15,'[1]28.3'!$E$90:$S$90,'[1]28.3'!$E$65:$S$65</definedName>
    <definedName name="T28.3?L3">'[1]28.3'!$E$42:$S$42,'[1]28.3'!$E$17:$S$17,'[1]28.3'!$E$117:$S$117,'[1]28.3'!$E$92:$S$92,'[1]28.3'!$E$67:$S$67</definedName>
    <definedName name="T28.3?L3.1">'[1]28.3'!$E$43:$S$43,'[1]28.3'!$E$118:$S$118,'[1]28.3'!$E$18:$S$18,'[1]28.3'!$E$93:$S$93,'[1]28.3'!$E$68:$S$68</definedName>
    <definedName name="T28.3?L3.2">'[1]28.3'!$E$44:$S$44,'[1]28.3'!$E$19:$S$19,'[1]28.3'!$E$119:$S$119,'[1]28.3'!$E$94:$S$94,'[1]28.3'!$E$69:$S$69</definedName>
    <definedName name="T28.3?L4">'[1]28.3'!$E$46:$S$46,'[1]28.3'!$E$121:$S$121,'[1]28.3'!$E$21:$S$21,'[1]28.3'!$E$96:$S$96,'[1]28.3'!$E$71:$S$71</definedName>
    <definedName name="T28.3?L4.1">'[1]28.3'!$E$47:$S$47,'[1]28.3'!$E$22:$S$22,'[1]28.3'!$E$122:$S$122,'[1]28.3'!$E$97:$S$97,'[1]28.3'!$E$72:$S$72</definedName>
    <definedName name="T28.3?L4.2">'[1]28.3'!$E$48:$S$48,'[1]28.3'!$E$123:$S$123,'[1]28.3'!$E$23:$S$23,'[1]28.3'!$E$98:$S$98,'[1]28.3'!$E$73:$S$73</definedName>
    <definedName name="T28.3?L5">'[1]28.3'!$E$50:$S$50,'[1]28.3'!$E$125:$S$125,'[1]28.3'!$E$25:$S$25,'[1]28.3'!$E$100:$S$100,'[1]28.3'!$E$75:$S$75</definedName>
    <definedName name="T28.3?L6">'[1]28.3'!$E$52:$S$52,'[1]28.3'!$E$27:$S$27,'[1]28.3'!$E$127:$S$127,'[1]28.3'!$E$102:$S$102,'[1]28.3'!$E$77:$S$77</definedName>
    <definedName name="T28.3?L6.1">'[1]28.3'!$E$54:$S$54,'[1]28.3'!$E$129:$S$129,'[1]28.3'!$E$29:$S$29,'[1]28.3'!$E$104:$S$104,'[1]28.3'!$E$79:$S$79</definedName>
    <definedName name="T28.3?L6.2">'[1]28.3'!$E$55:$S$55,'[1]28.3'!$E$30:$S$30,'[1]28.3'!$E$130:$S$130,'[1]28.3'!$E$105:$S$105,'[1]28.3'!$E$80:$S$80</definedName>
    <definedName name="T28.3?unit?ГКАЛЧ">'[1]28.3'!$A$90:$S$90,'[1]28.3'!$A$65:$S$65,'[1]28.3'!$A$40:$S$40,'[1]28.3'!$A$115:$S$115,'[1]28.3'!$A$15:$S$15</definedName>
    <definedName name="T28.3?unit?РУБ.ГКАЛЧ">'[1]28.3'!$A$93:$S$93,'[1]28.3'!$A$68:$S$68,'[1]28.3'!$A$43:$S$43,'[1]28.3'!$A$118:$S$118,'[1]28.3'!$A$18:$S$18</definedName>
    <definedName name="T28.3?unit?ТГКАЛ">'[1]28.3'!$A$89:$S$89,'[1]28.3'!$A$64:$S$64,'[1]28.3'!$A$39:$S$39,'[1]28.3'!$A$14:$S$14,'[1]28.3'!$A$114:$S$114</definedName>
    <definedName name="T28.3?unit?ТРУБ">'[1]28.3'!$A$104:$S$105,'[1]28.3'!$A$102:$S$102,'[1]28.3'!$A$79:$S$80,'[1]28.3'!$A$77:$S$77,'[1]28.3'!$A$54:$S$55,'[1]28.3'!$A$52:$S$52,'[1]28.3'!$A$27:$S$27,'[1]28.3'!$A$127:$S$127,'[1]28.3'!$A$29:$S$30,'[1]28.3'!$A$129:$S$130</definedName>
    <definedName name="T28?axis?R?ПАР">'[1]28'!$E$56:$J$62,'[1]28'!$E$41:$J$47,'[1]28'!$E$26:$J$32,'[1]28'!$E$10:$J$16,'[1]28'!$E$71:$J$77</definedName>
    <definedName name="T28?axis?R?ПАР?">'[1]28'!$D$56:$D$62,'[1]28'!$D$41:$D$47,'[1]28'!$D$26:$D$32,'[1]28'!$D$71:$D$77,'[1]28'!$D$10:$D$16</definedName>
    <definedName name="T28?axis?R?СЦТ">'[1]28'!$E$56:$J$62,'[1]28'!$E$41:$J$47,'[1]28'!$E$26:$J$32,'[1]28'!$E$10:$J$16,'[1]28'!$E$71:$J$77</definedName>
    <definedName name="T28?axis?R?СЦТ?">'[1]28'!$C$56:$C$62,'[1]28'!$C$41:$C$47,'[1]28'!$C$26:$C$32,'[1]28'!$C$71:$C$77,'[1]28'!$C$10:$C$16</definedName>
    <definedName name="T28?Data">'[1]28'!$E$56:$J$62,'[1]28'!$E$41:$J$47,'[1]28'!$E$26:$J$32,'[1]28'!$E$10:$J$16,'[1]28'!$E$71:$J$77</definedName>
    <definedName name="T28?L3">'[1]28'!$E$26:$E$32,'[1]28'!$E$10:$E$16,'[1]28'!$E$71:$E$77,'[1]28'!$E$56:$E$62,'[1]28'!$E$41:$E$47</definedName>
    <definedName name="T28?L4">'[1]28'!$F$26:$F$32,'[1]28'!$F$10:$F$16,'[1]28'!$F$71:$F$77,'[1]28'!$F$56:$F$62,'[1]28'!$F$41:$F$47</definedName>
    <definedName name="T28?L5">'[1]28'!$G$26:$G$32,'[1]28'!$G$10:$G$16,'[1]28'!$G$71:$G$77,'[1]28'!$G$56:$G$62,'[1]28'!$G$41:$G$47</definedName>
    <definedName name="T28?L6">'[1]28'!$H$26:$H$32,'[1]28'!$H$10:$H$16,'[1]28'!$H$71:$H$77,'[1]28'!$H$56:$H$62,'[1]28'!$H$41:$H$47</definedName>
    <definedName name="T28?L7">'[1]28'!$I$26:$I$32,'[1]28'!$I$10:$I$16,'[1]28'!$I$71:$I$77,'[1]28'!$I$56:$I$62,'[1]28'!$I$41:$I$47</definedName>
    <definedName name="T28?L8">'[1]28'!$J$26:$J$32,'[1]28'!$J$10:$J$16,'[1]28'!$J$71:$J$77,'[1]28'!$J$56:$J$62,'[1]28'!$J$41:$J$47</definedName>
    <definedName name="T28_1_Name">'[1]28.1'!$K$4,'[1]28.1'!$I$4,'[1]28.1'!$G$4,'[1]28.1'!$AQ$4</definedName>
    <definedName name="T28_3_Name">'[1]28.3'!$B$83,'[1]28.3'!$B$58,'[1]28.3'!$B$33,'[1]28.3'!$B$108</definedName>
    <definedName name="T28_Name">'[1]28'!$B$51,'[1]28'!$B$36,'[1]28'!$B$21,'[1]28'!$B$66</definedName>
    <definedName name="T29?item_ext?1СТ.ДО3">'[1]29'!$G$83:$X$83,'[1]29'!$G$97:$X$97</definedName>
    <definedName name="T29?item_ext?1СТ.ДО4">'[1]29'!$G$96:$X$96,'[1]29'!$G$82:$X$82</definedName>
    <definedName name="T29?item_ext?1СТ.ДО5">'[1]29'!$G$95:$X$95,'[1]29'!$G$81:$X$81</definedName>
    <definedName name="T29?item_ext?1СТ.ДО6">'[1]29'!$G$94:$X$94,'[1]29'!$G$80:$X$80</definedName>
    <definedName name="T29?item_ext?1СТ.ДО7">'[1]29'!$G$93:$X$93,'[1]29'!$G$79:$X$79</definedName>
    <definedName name="T29_Name">'[1]29'!$B$65,'[1]29'!$B$59,'[1]29'!$B$53,'[1]29'!$B$47,'[1]29'!$B$41,'[1]29'!$B$35,'[1]29'!$B$29,'[1]29'!$B$23,'[1]29'!$B$17,'[1]29'!$B$11,'[1]29'!$B$71</definedName>
    <definedName name="T3?axis?R?ВОБР">'[1]3'!$E$19:$N$27,'[1]3'!$E$30:$N$35</definedName>
    <definedName name="T3?axis?R?ВОБР?">'[1]3'!$C$19:$C$27,'[1]3'!$C$30:$C$35</definedName>
    <definedName name="T3?Data">'[1]3'!$E$7:$N$43,'[1]3'!$E$45:$N$45,'[1]3'!$E$47:$N$47,'[1]3'!$E$49:$N$49</definedName>
    <definedName name="T3?L1.4.1">'[1]3'!$E$22:$N$22,'[1]3'!$E$19:$N$19,'[1]3'!$E$25:$N$25</definedName>
    <definedName name="T3?L1.4.1.а">'[1]3'!$E$23:$N$23,'[1]3'!$E$20:$N$20,'[1]3'!$E$26:$N$26</definedName>
    <definedName name="T3?L1.4.1.б">'[1]3'!$E$24:$N$24,'[1]3'!$E$21:$N$21,'[1]3'!$E$27:$N$27</definedName>
    <definedName name="T3?L1.5.1">'[1]3'!$E$30:$N$30,'[1]3'!$E$33:$N$33</definedName>
    <definedName name="T3?L1.5.1.а">'[1]3'!$E$31:$N$31,'[1]3'!$E$34:$N$34</definedName>
    <definedName name="T3?L1.5.1.б">'[1]3'!$E$32:$N$32,'[1]3'!$E$35:$N$35</definedName>
    <definedName name="T3?unit?КМ">'[1]3'!$E$32:$N$32,'[1]3'!$E$43:$N$43,'[1]3'!$E$35:$N$35</definedName>
    <definedName name="T3?unit?ТКВТЧ.Г.КМ">'[1]3'!$E$31:$N$31,'[1]3'!$E$42:$N$42,'[1]3'!$E$34:$N$34</definedName>
    <definedName name="T3?unit?ТКВТЧ.Г.ШТ">'[1]3'!$E$23:$N$23,'[1]3'!$E$20:$N$20,'[1]3'!$E$13:$N$13,'[1]3'!$E$16:$N$16,'[1]3'!$E$26:$N$26</definedName>
    <definedName name="T3?unit?ШТ">'[1]3'!$E$24:$N$24,'[1]3'!$E$21:$N$21,'[1]3'!$E$14:$N$14,'[1]3'!$E$17:$N$17,'[1]3'!$E$27:$N$27</definedName>
    <definedName name="T3_Name1">'[1]3'!$B$22,'[1]3'!$B$19,'[1]3'!$B$25</definedName>
    <definedName name="T3_Name2">'[1]3'!$B$30,'[1]3'!$B$33</definedName>
    <definedName name="T4?Data">'[1]4'!$D$9:$G$9,'[1]4'!$I$9:$L$9,'[1]4'!$D$11:$G$21,'[1]4'!$C$14:$C$19,'[1]4'!$C$21,'[1]4'!$H$14:$H$19,'[1]4'!$H$21,'[1]4'!$I$11:$L$21,'[1]4'!$C$23:$L$25,'[1]4'!$C$8:$L$8</definedName>
    <definedName name="T4?L1.1">'[1]4'!$D$11:$G$13,'[1]4'!$I$11:$L$13</definedName>
    <definedName name="T4?L1.1.ВСЕГО">'[1]4'!$D$9:$G$9,'[1]4'!$I$9:$L$9</definedName>
    <definedName name="T4?L4">'[1]4'!$D$20:$G$20,'[1]4'!$I$20:$L$20</definedName>
    <definedName name="T4?unit?МКВТЧ">'[1]4'!$C$8:$L$9,'[1]4'!$C$11:$L$21,'[1]4'!$C$23:$L$25</definedName>
    <definedName name="T5?Data">'[1]5'!$D$9:$G$9,'[1]5'!$I$9:$L$9,'[1]5'!$D$11:$G$13,'[1]5'!$I$11:$L$13,'[1]5'!$C$14:$L$23,'[1]5'!$C$8:$L$8</definedName>
    <definedName name="T5?L1.1">'[1]5'!$D$11:$G$13,'[1]5'!$I$11:$L$13</definedName>
    <definedName name="T5?L1.1.ВСЕГО">'[1]5'!$D$9:$G$9,'[1]5'!$I$9:$L$9</definedName>
    <definedName name="T5?unit?МВТ">'[1]5'!$C$8:$L$17,'[1]5'!$C$19:$L$23</definedName>
    <definedName name="T6?axis?C?НАП">'[1]6'!$C$7:$N$44,'[1]6'!$P$7:$U$44</definedName>
    <definedName name="T6?axis?C?НАП?">'[1]6'!$P$5:$U$5,'[1]6'!$C$5:$N$5</definedName>
    <definedName name="T6?axis?R?ПОТ">'[1]6'!$C$8:$U$8,'[1]6'!$C$10:$U$20,'[1]6'!$C$22:$U$25,'[1]6'!$C$27:$U$27,'[1]6'!$C$29:$U$39,'[1]6'!$C$41:$U$44</definedName>
    <definedName name="T6?axis?R?ПОТ?">'[1]6'!$B$8,'[1]6'!$B$10:$B$20,'[1]6'!$B$22:$B$25,'[1]6'!$B$27,'[1]6'!$B$29:$B$39,'[1]6'!$B$41:$B$44</definedName>
    <definedName name="T6?Data">'[1]6'!$C$8:$U$8,'[1]6'!$C$10:$U$20,'[1]6'!$C$22:$U$25,'[1]6'!$C$27:$U$27,'[1]6'!$C$29:$U$39,'[1]6'!$C$41:$U$44</definedName>
    <definedName name="T6?L1">'[1]6'!$C$22:$H$25,'[1]6'!$C$27:$H$27,'[1]6'!$C$29:$H$39,'[1]6'!$C$41:$H$44,'[1]6'!$C$8:$H$8,'[1]6'!$C$10:$H$20</definedName>
    <definedName name="T6?L2">'[1]6'!$I$22:$N$25,'[1]6'!$I$27:$N$27,'[1]6'!$I$29:$N$39,'[1]6'!$I$41:$N$44,'[1]6'!$I$8:$N$8,'[1]6'!$I$10:$N$20</definedName>
    <definedName name="T6?L3">'[1]6'!$O$22:$O$25,'[1]6'!$O$27,'[1]6'!$O$29:$O$39,'[1]6'!$O$41:$O$44,'[1]6'!$O$8,'[1]6'!$O$10:$O$20</definedName>
    <definedName name="T6?L4">'[1]6'!$P$22:$U$25,'[1]6'!$P$27:$U$27,'[1]6'!$P$29:$U$39,'[1]6'!$P$41:$U$44,'[1]6'!$P$8:$U$8,'[1]6'!$P$10:$U$20</definedName>
    <definedName name="T8?axis?R?ПАР">'[1]8'!$G$116:$J$142,'[1]8'!$G$81:$J$107,'[1]8'!$G$46:$J$72,'[1]8'!$G$11:$J$37,'[1]8'!$G$151:$J$177</definedName>
    <definedName name="T8?axis?R?ПАР?">'[1]8'!$E$116:$E$142,'[1]8'!$E$81:$E$107,'[1]8'!$E$46:$E$72,'[1]8'!$E$11:$E$37,'[1]8'!$E$151:$E$177</definedName>
    <definedName name="T8?axis?R?ПОТ">'[1]8'!$G$116:$J$142,'[1]8'!$G$81:$J$107,'[1]8'!$G$46:$J$72,'[1]8'!$G$11:$J$37,'[1]8'!$G$151:$J$177</definedName>
    <definedName name="T8?axis?R?ПОТ?">'[1]8'!$D$116:$D$142,'[1]8'!$D$81:$D$107,'[1]8'!$D$46:$D$72,'[1]8'!$D$151:$D$177,'[1]8'!$D$11:$D$37</definedName>
    <definedName name="T8?axis?R?СЦТ">'[1]8'!$G$116:$J$142,'[1]8'!$G$81:$J$107,'[1]8'!$G$46:$J$72,'[1]8'!$G$11:$J$37,'[1]8'!$G$151:$J$177</definedName>
    <definedName name="T8?axis?R?СЦТ?">'[1]8'!$C$116:$C$142,'[1]8'!$C$81:$C$107,'[1]8'!$C$46:$C$72,'[1]8'!$C$11:$C$37,'[1]8'!$C$151:$C$177</definedName>
    <definedName name="T8?Data">'[1]8'!$G$116:$J$142,'[1]8'!$G$81:$J$107,'[1]8'!$G$46:$J$72,'[1]8'!$G$11:$J$37,'[1]8'!$G$151:$J$177</definedName>
    <definedName name="T8?L3">'[1]8'!$G$46:$G$72,'[1]8'!$G$11:$G$37,'[1]8'!$G$151:$G$177,'[1]8'!$I$116:$I$142,'[1]8'!$I$81:$I$107,'[1]8'!$I$46:$I$72,'[1]8'!$I$11:$I$37,'[1]8'!$I$151:$I$177,'[1]8'!$G$116:$G$142,'[1]8'!$G$81:$G$107</definedName>
    <definedName name="T8?L4">'[1]8'!$H$46:$H$72,'[1]8'!$H$11:$H$37,'[1]8'!$H$151:$H$177,'[1]8'!$J$116:$J$142,'[1]8'!$J$81:$J$107,'[1]8'!$J$46:$J$72,'[1]8'!$J$11:$J$37,'[1]8'!$J$151:$J$177,'[1]8'!$H$116:$H$142,'[1]8'!$H$81:$H$107</definedName>
    <definedName name="T8?unit?ГКАЛ.Ч">'[1]8'!$I$116:$I$142,'[1]8'!$G$116:$G$142,'[1]8'!$I$81:$I$107,'[1]8'!$G$81:$G$107,'[1]8'!$I$46:$I$72,'[1]8'!$G$46:$G$72,'[1]8'!$G$11:$G$37,'[1]8'!$I$11:$I$37,'[1]8'!$G$151:$G$177,'[1]8'!$I$151:$I$177</definedName>
    <definedName name="T8?unit?ТГКАЛ">'[1]8'!$J$116:$J$142,'[1]8'!$H$116:$H$142,'[1]8'!$J$81:$J$107,'[1]8'!$H$81:$H$107,'[1]8'!$J$46:$J$72,'[1]8'!$H$46:$H$72,'[1]8'!$H$11:$H$37,'[1]8'!$J$11:$J$37,'[1]8'!$H$151:$H$177,'[1]8'!$J$151:$J$177</definedName>
    <definedName name="T8_Name">'[1]8'!$B$110,'[1]8'!$B$75,'[1]8'!$B$40,'[1]8'!$B$145</definedName>
    <definedName name="T9?axis?R?ПЭ">'[1]9'!$D$10:$P$16,'[1]9'!$D$20:$P$20,'[1]9'!$D$30:$P$30,'[1]9'!$D$35:$P$35</definedName>
    <definedName name="T9?axis?R?ПЭ?">'[1]9'!$B$10:$B$16,'[1]9'!$B$20:$B$20,'[1]9'!$B$30:$B$30,'[1]9'!$B$35:$B$35</definedName>
    <definedName name="T9?item_ext?КОТЕЛЬНЫЕ">'[1]9'!$D$33:$P$33,'[1]9'!$D$18:$P$18</definedName>
    <definedName name="T9?unit?Г.КВТЧ">'[1]9'!$N$7:$N$56,'[1]9'!$J$7:$J$56</definedName>
    <definedName name="T9?unit?МКВТЧ">'[1]9'!$D$7:$E$56,'[1]9'!$G$7:$G$56,'[1]9'!$I$7:$I$56</definedName>
    <definedName name="T9?unit?ПРЦ">'[1]9'!$F$7:$F$56,'[1]9'!$H$7:$H$56</definedName>
    <definedName name="T9?unit?ТТУТ">'[1]9'!$K$7:$K$56,'[1]9'!$O$7:$P$56</definedName>
    <definedName name="TP2.1?Data">[1]P2.1!$F$7:$H$26,[1]P2.1!$H$27,[1]P2.1!$F$28:$H$37,[1]P2.1!$H$38:$H$39,[1]P2.1!$F$40:$H$43,[1]P2.1!$H$44</definedName>
    <definedName name="TP2.1?L5">[1]P2.1!$F$40:$F$43,[1]P2.1!$F$7:$F$26,[1]P2.1!$F$28:$F$37</definedName>
    <definedName name="TP2.1?L6">[1]P2.1!$G$7:$G$26,[1]P2.1!$G$40:$G$43,[1]P2.1!$G$28:$G$37</definedName>
    <definedName name="TP2.1?unit?КМ">[1]P2.1!$G$40:$G$43,[1]P2.1!$G$28:$G$37,[1]P2.1!$G$7:$G$26</definedName>
    <definedName name="TP2.1?unit?УЕ.100КМ">[1]P2.1!$F$28:$F$37,[1]P2.1!$F$40:$F$43,[1]P2.1!$F$7:$F$26</definedName>
    <definedName name="TP2.2?Data">[1]P2.2!$F$7:$H$47,[1]P2.2!$H$48:$H$51</definedName>
    <definedName name="БазовыйПериод">[1]Заголовок!$B$15</definedName>
    <definedName name="в23ё">#N/A</definedName>
    <definedName name="вв">#N/A</definedName>
    <definedName name="й">#N/A</definedName>
    <definedName name="йй">#N/A</definedName>
    <definedName name="к">#N/A</definedName>
    <definedName name="ке">#N/A</definedName>
    <definedName name="ккк">#N/A</definedName>
    <definedName name="кккк">#N/A</definedName>
    <definedName name="мым">#N/A</definedName>
    <definedName name="_xlnm.Print_Area" localSheetId="3">'Ключевское СП'!$A$1:$P$85</definedName>
    <definedName name="_xlnm.Print_Area" localSheetId="8">'Корякское СП'!$A$1:$P$47</definedName>
    <definedName name="_xlnm.Print_Area" localSheetId="4">'Новоавачинское СП'!$A$1:$P$38</definedName>
    <definedName name="_xlnm.Print_Area" localSheetId="1">'Новолесновское СП'!$A$1:$P$73</definedName>
    <definedName name="_xlnm.Print_Area" localSheetId="2">'Пионерское СП'!$A$1:$P$44</definedName>
    <definedName name="ОтпускЭлектроэнергииИтогоРег">'[3]6'!$C$44</definedName>
    <definedName name="ПериодРегулирования">[1]Заголовок!$B$14</definedName>
    <definedName name="с">#N/A</definedName>
    <definedName name="сс">#N/A</definedName>
    <definedName name="сссс">#N/A</definedName>
    <definedName name="ссы">#N/A</definedName>
    <definedName name="ссы2">#N/A</definedName>
    <definedName name="у">#N/A</definedName>
    <definedName name="ууу">#N/A</definedName>
    <definedName name="ц">#N/A</definedName>
    <definedName name="цу">#N/A</definedName>
    <definedName name="ццц">#N/A</definedName>
    <definedName name="щш" localSheetId="0">#REF!,#REF!,#REF!,#REF!,#REF!,#REF!,#REF!,#REF!,#REF!,#REF!,#REF!,#REF!</definedName>
    <definedName name="щш" localSheetId="8">#REF!,#REF!,#REF!,#REF!,#REF!,#REF!,#REF!,#REF!,#REF!,#REF!,#REF!,#REF!</definedName>
    <definedName name="щш" localSheetId="5">#REF!,#REF!,#REF!,#REF!,#REF!,#REF!,#REF!,#REF!,#REF!,#REF!,#REF!,#REF!</definedName>
    <definedName name="щш" localSheetId="1">#REF!,#REF!,#REF!,#REF!,#REF!,#REF!,#REF!,#REF!,#REF!,#REF!,#REF!,#REF!</definedName>
    <definedName name="щш" localSheetId="7">#REF!,#REF!,#REF!,#REF!,#REF!,#REF!,#REF!,#REF!,#REF!,#REF!,#REF!,#REF!</definedName>
    <definedName name="щш" localSheetId="2">#REF!,#REF!,#REF!,#REF!,#REF!,#REF!,#REF!,#REF!,#REF!,#REF!,#REF!,#REF!</definedName>
    <definedName name="щш" localSheetId="6">#REF!,#REF!,#REF!,#REF!,#REF!,#REF!,#REF!,#REF!,#REF!,#REF!,#REF!,#REF!</definedName>
    <definedName name="щш">#REF!,#REF!,#REF!,#REF!,#REF!,#REF!,#REF!,#REF!,#REF!,#REF!,#REF!,#REF!</definedName>
    <definedName name="ыв">#N/A</definedName>
    <definedName name="ыыыы">#N/A</definedName>
  </definedNames>
  <calcPr calcId="145621"/>
</workbook>
</file>

<file path=xl/calcChain.xml><?xml version="1.0" encoding="utf-8"?>
<calcChain xmlns="http://schemas.openxmlformats.org/spreadsheetml/2006/main">
  <c r="N3" i="6" l="1"/>
  <c r="O3" i="6"/>
  <c r="P3" i="6"/>
  <c r="N3" i="9"/>
  <c r="O3" i="9"/>
  <c r="P3" i="9"/>
  <c r="N3" i="11"/>
  <c r="O3" i="11"/>
  <c r="P3" i="11"/>
  <c r="N3" i="10"/>
  <c r="O3" i="10"/>
  <c r="P3" i="10"/>
  <c r="N3" i="2"/>
  <c r="O3" i="2"/>
  <c r="K9" i="6" l="1"/>
  <c r="K10" i="6"/>
  <c r="L5" i="6"/>
  <c r="D51" i="5" l="1"/>
  <c r="L12" i="5"/>
  <c r="K12" i="5"/>
  <c r="D36" i="5"/>
  <c r="D24" i="6"/>
  <c r="D26" i="11"/>
  <c r="L16" i="11"/>
  <c r="L10" i="11"/>
  <c r="C23" i="11"/>
  <c r="D22" i="11"/>
  <c r="L12" i="11" s="1"/>
  <c r="D27" i="11"/>
  <c r="D67" i="5"/>
  <c r="K10" i="10"/>
  <c r="D20" i="10"/>
  <c r="D31" i="2"/>
  <c r="M48" i="1"/>
  <c r="M51" i="1"/>
  <c r="C60" i="1"/>
  <c r="C59" i="1"/>
  <c r="D78" i="1"/>
  <c r="D63" i="1"/>
  <c r="D21" i="8"/>
  <c r="D51" i="7"/>
  <c r="D36" i="7"/>
  <c r="I32" i="7"/>
  <c r="I39" i="7"/>
  <c r="H67" i="5" l="1"/>
  <c r="J67" i="5" s="1"/>
  <c r="I67" i="5" l="1"/>
  <c r="L6" i="8" l="1"/>
  <c r="L5" i="8"/>
  <c r="D35" i="8"/>
  <c r="D39" i="8" s="1"/>
  <c r="E39" i="8"/>
  <c r="B39" i="8"/>
  <c r="H38" i="8"/>
  <c r="J38" i="8" s="1"/>
  <c r="C38" i="8"/>
  <c r="H37" i="8"/>
  <c r="J37" i="8" s="1"/>
  <c r="J36" i="8"/>
  <c r="H36" i="8"/>
  <c r="I36" i="8" s="1"/>
  <c r="C36" i="8"/>
  <c r="H35" i="8"/>
  <c r="J34" i="8"/>
  <c r="H34" i="8"/>
  <c r="I34" i="8" s="1"/>
  <c r="C34" i="8"/>
  <c r="J33" i="8"/>
  <c r="H33" i="8"/>
  <c r="I33" i="8" s="1"/>
  <c r="C33" i="8"/>
  <c r="C39" i="8" s="1"/>
  <c r="L6" i="7"/>
  <c r="L7" i="7"/>
  <c r="L8" i="7"/>
  <c r="L9" i="7"/>
  <c r="L10" i="7"/>
  <c r="L11" i="7"/>
  <c r="L12" i="7"/>
  <c r="L13" i="7"/>
  <c r="L14" i="7"/>
  <c r="L15" i="7"/>
  <c r="L16" i="7"/>
  <c r="L17" i="7"/>
  <c r="L5" i="7"/>
  <c r="D64" i="7"/>
  <c r="J64" i="7" s="1"/>
  <c r="E68" i="7"/>
  <c r="B68" i="7"/>
  <c r="J67" i="7"/>
  <c r="H67" i="7"/>
  <c r="I67" i="7" s="1"/>
  <c r="C67" i="7"/>
  <c r="J66" i="7"/>
  <c r="H66" i="7"/>
  <c r="I66" i="7" s="1"/>
  <c r="J65" i="7"/>
  <c r="I65" i="7"/>
  <c r="H65" i="7"/>
  <c r="C65" i="7"/>
  <c r="I64" i="7"/>
  <c r="H64" i="7"/>
  <c r="J63" i="7"/>
  <c r="I63" i="7"/>
  <c r="H63" i="7"/>
  <c r="C63" i="7"/>
  <c r="J62" i="7"/>
  <c r="I62" i="7"/>
  <c r="H62" i="7"/>
  <c r="C62" i="7"/>
  <c r="C68" i="7" s="1"/>
  <c r="L13" i="6"/>
  <c r="L14" i="6"/>
  <c r="L12" i="6"/>
  <c r="D38" i="6"/>
  <c r="J38" i="6" s="1"/>
  <c r="E42" i="6"/>
  <c r="B42" i="6"/>
  <c r="J41" i="6"/>
  <c r="H41" i="6"/>
  <c r="I41" i="6" s="1"/>
  <c r="C41" i="6"/>
  <c r="J40" i="6"/>
  <c r="H40" i="6"/>
  <c r="I40" i="6" s="1"/>
  <c r="J39" i="6"/>
  <c r="I39" i="6"/>
  <c r="H39" i="6"/>
  <c r="C39" i="6"/>
  <c r="H38" i="6"/>
  <c r="J37" i="6"/>
  <c r="I37" i="6"/>
  <c r="H37" i="6"/>
  <c r="C37" i="6"/>
  <c r="J36" i="6"/>
  <c r="I36" i="6"/>
  <c r="H36" i="6"/>
  <c r="C36" i="6"/>
  <c r="C42" i="6" s="1"/>
  <c r="C25" i="11"/>
  <c r="H23" i="11"/>
  <c r="D24" i="11"/>
  <c r="L6" i="11" s="1"/>
  <c r="N17" i="11"/>
  <c r="M17" i="11"/>
  <c r="E17" i="11"/>
  <c r="M14" i="11"/>
  <c r="M8" i="11"/>
  <c r="K17" i="11" s="1"/>
  <c r="K8" i="11"/>
  <c r="E8" i="11"/>
  <c r="D8" i="11"/>
  <c r="E14" i="11"/>
  <c r="D14" i="11"/>
  <c r="D17" i="11" s="1"/>
  <c r="J35" i="8" l="1"/>
  <c r="I35" i="8"/>
  <c r="J39" i="8"/>
  <c r="I37" i="8"/>
  <c r="I38" i="8"/>
  <c r="J68" i="7"/>
  <c r="D68" i="7"/>
  <c r="I68" i="7"/>
  <c r="I69" i="7" s="1"/>
  <c r="J42" i="6"/>
  <c r="I38" i="6"/>
  <c r="I42" i="6" s="1"/>
  <c r="I43" i="6" s="1"/>
  <c r="D42" i="6"/>
  <c r="L7" i="11"/>
  <c r="L5" i="11"/>
  <c r="L13" i="11"/>
  <c r="L11" i="11"/>
  <c r="I23" i="11"/>
  <c r="J23" i="11"/>
  <c r="E28" i="11"/>
  <c r="B28" i="11"/>
  <c r="H27" i="11"/>
  <c r="H26" i="11"/>
  <c r="I26" i="11" s="1"/>
  <c r="H25" i="11"/>
  <c r="J25" i="11" s="1"/>
  <c r="H24" i="11"/>
  <c r="J24" i="11" s="1"/>
  <c r="H22" i="11"/>
  <c r="N14" i="11"/>
  <c r="K14" i="11"/>
  <c r="B3" i="11"/>
  <c r="C3" i="11" s="1"/>
  <c r="D3" i="11" s="1"/>
  <c r="E3" i="11" s="1"/>
  <c r="F3" i="11" s="1"/>
  <c r="G3" i="11" s="1"/>
  <c r="I39" i="8" l="1"/>
  <c r="I40" i="8" s="1"/>
  <c r="I41" i="8"/>
  <c r="I42" i="8"/>
  <c r="I43" i="8" s="1"/>
  <c r="I44" i="8" s="1"/>
  <c r="I71" i="7"/>
  <c r="I72" i="7" s="1"/>
  <c r="I73" i="7" s="1"/>
  <c r="I70" i="7"/>
  <c r="I45" i="6"/>
  <c r="I46" i="6" s="1"/>
  <c r="I47" i="6" s="1"/>
  <c r="I44" i="6"/>
  <c r="H3" i="11"/>
  <c r="I3" i="11" s="1"/>
  <c r="J3" i="11" s="1"/>
  <c r="K3" i="11" s="1"/>
  <c r="L3" i="11" s="1"/>
  <c r="M3" i="11" s="1"/>
  <c r="I24" i="11"/>
  <c r="I25" i="11"/>
  <c r="J26" i="11"/>
  <c r="O11" i="10"/>
  <c r="M11" i="10"/>
  <c r="H16" i="9"/>
  <c r="I16" i="9"/>
  <c r="J16" i="9"/>
  <c r="E8" i="10"/>
  <c r="E11" i="10" s="1"/>
  <c r="F8" i="10"/>
  <c r="F11" i="10" s="1"/>
  <c r="O8" i="10"/>
  <c r="D8" i="10"/>
  <c r="D11" i="10" s="1"/>
  <c r="E22" i="10"/>
  <c r="D22" i="10"/>
  <c r="K5" i="10" s="1"/>
  <c r="B22" i="10"/>
  <c r="H21" i="10"/>
  <c r="J21" i="10" s="1"/>
  <c r="C21" i="10"/>
  <c r="H19" i="10"/>
  <c r="J19" i="10" s="1"/>
  <c r="C19" i="10"/>
  <c r="H18" i="10"/>
  <c r="J18" i="10" s="1"/>
  <c r="C18" i="10"/>
  <c r="H17" i="10"/>
  <c r="J17" i="10" s="1"/>
  <c r="C17" i="10"/>
  <c r="H16" i="10"/>
  <c r="J16" i="10" s="1"/>
  <c r="C16" i="10"/>
  <c r="B3" i="10"/>
  <c r="C3" i="10" s="1"/>
  <c r="D3" i="10" s="1"/>
  <c r="G3" i="10" s="1"/>
  <c r="H3" i="10" s="1"/>
  <c r="I3" i="10" s="1"/>
  <c r="J3" i="10" s="1"/>
  <c r="K3" i="10" s="1"/>
  <c r="L3" i="10" s="1"/>
  <c r="M3" i="10" s="1"/>
  <c r="L8" i="11" l="1"/>
  <c r="K6" i="10"/>
  <c r="N8" i="10"/>
  <c r="K7" i="10"/>
  <c r="C22" i="10"/>
  <c r="J22" i="10"/>
  <c r="I16" i="10"/>
  <c r="I17" i="10"/>
  <c r="I18" i="10"/>
  <c r="I19" i="10"/>
  <c r="I21" i="10"/>
  <c r="L10" i="10" l="1"/>
  <c r="L11" i="10" s="1"/>
  <c r="K11" i="10"/>
  <c r="K8" i="10"/>
  <c r="I22" i="10"/>
  <c r="I23" i="10" s="1"/>
  <c r="M6" i="10" l="1"/>
  <c r="L6" i="10" s="1"/>
  <c r="M7" i="10"/>
  <c r="M5" i="10"/>
  <c r="L5" i="10" s="1"/>
  <c r="I24" i="10"/>
  <c r="I25" i="10"/>
  <c r="I26" i="10" s="1"/>
  <c r="M8" i="10" l="1"/>
  <c r="L7" i="10"/>
  <c r="L8" i="10" s="1"/>
  <c r="I27" i="10"/>
  <c r="E7" i="9" l="1"/>
  <c r="F7" i="9"/>
  <c r="K7" i="9"/>
  <c r="L7" i="9"/>
  <c r="N7" i="9"/>
  <c r="D7" i="9"/>
  <c r="O7" i="9" s="1"/>
  <c r="E3" i="8"/>
  <c r="F3" i="8"/>
  <c r="G3" i="8"/>
  <c r="H3" i="8" s="1"/>
  <c r="I3" i="8" s="1"/>
  <c r="J3" i="8" s="1"/>
  <c r="K3" i="8" s="1"/>
  <c r="L3" i="8" s="1"/>
  <c r="M3" i="8" s="1"/>
  <c r="N3" i="8" s="1"/>
  <c r="O3" i="8" s="1"/>
  <c r="P3" i="8" s="1"/>
  <c r="E18" i="9"/>
  <c r="D18" i="9"/>
  <c r="B18" i="9"/>
  <c r="H17" i="9"/>
  <c r="I17" i="9" s="1"/>
  <c r="C17" i="9"/>
  <c r="H15" i="9"/>
  <c r="I15" i="9" s="1"/>
  <c r="C15" i="9"/>
  <c r="H14" i="9"/>
  <c r="I14" i="9" s="1"/>
  <c r="C14" i="9"/>
  <c r="H13" i="9"/>
  <c r="I13" i="9" s="1"/>
  <c r="C13" i="9"/>
  <c r="H12" i="9"/>
  <c r="I12" i="9" s="1"/>
  <c r="C12" i="9"/>
  <c r="B3" i="9"/>
  <c r="C3" i="9" s="1"/>
  <c r="D3" i="9" s="1"/>
  <c r="E3" i="9" s="1"/>
  <c r="F3" i="9" s="1"/>
  <c r="G3" i="9" s="1"/>
  <c r="H3" i="9" s="1"/>
  <c r="I3" i="9" s="1"/>
  <c r="J3" i="9" s="1"/>
  <c r="K3" i="9" s="1"/>
  <c r="L3" i="9" s="1"/>
  <c r="M3" i="9" s="1"/>
  <c r="C18" i="9" l="1"/>
  <c r="J14" i="9"/>
  <c r="I18" i="9"/>
  <c r="I19" i="9" s="1"/>
  <c r="I20" i="9" s="1"/>
  <c r="J13" i="9"/>
  <c r="J12" i="9"/>
  <c r="J17" i="9"/>
  <c r="J15" i="9"/>
  <c r="M6" i="9" l="1"/>
  <c r="M7" i="9" s="1"/>
  <c r="M5" i="9"/>
  <c r="I21" i="9"/>
  <c r="I22" i="9" s="1"/>
  <c r="I23" i="9" s="1"/>
  <c r="J18" i="9"/>
  <c r="K7" i="8" l="1"/>
  <c r="M7" i="8"/>
  <c r="E7" i="8"/>
  <c r="F7" i="8"/>
  <c r="D7" i="8"/>
  <c r="H21" i="8"/>
  <c r="J21" i="8" s="1"/>
  <c r="E11" i="8"/>
  <c r="F11" i="8"/>
  <c r="D11" i="8"/>
  <c r="N11" i="8" s="1"/>
  <c r="I21" i="8" l="1"/>
  <c r="E23" i="8" l="1"/>
  <c r="D23" i="8"/>
  <c r="B23" i="8"/>
  <c r="H22" i="8"/>
  <c r="J22" i="8" s="1"/>
  <c r="C22" i="8"/>
  <c r="H20" i="8"/>
  <c r="J20" i="8" s="1"/>
  <c r="C20" i="8"/>
  <c r="H19" i="8"/>
  <c r="J19" i="8" s="1"/>
  <c r="C19" i="8"/>
  <c r="H18" i="8"/>
  <c r="J18" i="8" s="1"/>
  <c r="C18" i="8"/>
  <c r="H17" i="8"/>
  <c r="J17" i="8" s="1"/>
  <c r="C17" i="8"/>
  <c r="B3" i="8"/>
  <c r="C3" i="8" s="1"/>
  <c r="D3" i="8" s="1"/>
  <c r="C23" i="8" l="1"/>
  <c r="J23" i="8"/>
  <c r="K10" i="8"/>
  <c r="K9" i="8"/>
  <c r="I17" i="8"/>
  <c r="I18" i="8"/>
  <c r="I19" i="8"/>
  <c r="I20" i="8"/>
  <c r="I22" i="8"/>
  <c r="K11" i="8" l="1"/>
  <c r="I23" i="8"/>
  <c r="I24" i="8" s="1"/>
  <c r="L7" i="8" l="1"/>
  <c r="M10" i="8"/>
  <c r="M9" i="8"/>
  <c r="L9" i="8" s="1"/>
  <c r="I26" i="8"/>
  <c r="I27" i="8" s="1"/>
  <c r="I25" i="8"/>
  <c r="M11" i="8" l="1"/>
  <c r="L10" i="8"/>
  <c r="L11" i="8" s="1"/>
  <c r="I28" i="8"/>
  <c r="E18" i="7" l="1"/>
  <c r="F18" i="7"/>
  <c r="D18" i="7"/>
  <c r="M18" i="7"/>
  <c r="K18" i="7"/>
  <c r="F26" i="7" l="1"/>
  <c r="E26" i="7"/>
  <c r="D26" i="7"/>
  <c r="N26" i="7" s="1"/>
  <c r="H51" i="7"/>
  <c r="I51" i="7" s="1"/>
  <c r="F24" i="7"/>
  <c r="E24" i="7"/>
  <c r="D24" i="7"/>
  <c r="N24" i="7" s="1"/>
  <c r="E53" i="7"/>
  <c r="D53" i="7"/>
  <c r="B53" i="7"/>
  <c r="H52" i="7"/>
  <c r="I52" i="7" s="1"/>
  <c r="C52" i="7"/>
  <c r="H50" i="7"/>
  <c r="I50" i="7" s="1"/>
  <c r="C50" i="7"/>
  <c r="H49" i="7"/>
  <c r="I49" i="7" s="1"/>
  <c r="C49" i="7"/>
  <c r="H48" i="7"/>
  <c r="I48" i="7" s="1"/>
  <c r="C48" i="7"/>
  <c r="H47" i="7"/>
  <c r="I47" i="7" s="1"/>
  <c r="C47" i="7"/>
  <c r="K25" i="7" l="1"/>
  <c r="K26" i="7" s="1"/>
  <c r="K23" i="7"/>
  <c r="J50" i="7"/>
  <c r="C53" i="7"/>
  <c r="J49" i="7"/>
  <c r="J48" i="7"/>
  <c r="J47" i="7"/>
  <c r="J52" i="7"/>
  <c r="J51" i="7"/>
  <c r="I53" i="7"/>
  <c r="I54" i="7" s="1"/>
  <c r="J53" i="7" l="1"/>
  <c r="M23" i="7"/>
  <c r="M24" i="7" s="1"/>
  <c r="M25" i="7"/>
  <c r="K24" i="7"/>
  <c r="I56" i="7"/>
  <c r="I57" i="7" s="1"/>
  <c r="I58" i="7" s="1"/>
  <c r="I55" i="7"/>
  <c r="M26" i="7" l="1"/>
  <c r="L25" i="7"/>
  <c r="L26" i="7" s="1"/>
  <c r="L23" i="7"/>
  <c r="L24" i="7" s="1"/>
  <c r="D38" i="7" l="1"/>
  <c r="E21" i="7"/>
  <c r="F21" i="7"/>
  <c r="D21" i="7"/>
  <c r="N21" i="7" s="1"/>
  <c r="D39" i="7" l="1"/>
  <c r="D41" i="7" s="1"/>
  <c r="D42" i="7" s="1"/>
  <c r="D43" i="7" s="1"/>
  <c r="K20" i="7"/>
  <c r="D40" i="7"/>
  <c r="E38" i="7" l="1"/>
  <c r="B38" i="7"/>
  <c r="H37" i="7"/>
  <c r="J37" i="7" s="1"/>
  <c r="C37" i="7"/>
  <c r="H35" i="7"/>
  <c r="J35" i="7" s="1"/>
  <c r="C35" i="7"/>
  <c r="H34" i="7"/>
  <c r="J34" i="7" s="1"/>
  <c r="C34" i="7"/>
  <c r="H33" i="7"/>
  <c r="J33" i="7" s="1"/>
  <c r="C33" i="7"/>
  <c r="H32" i="7"/>
  <c r="C32" i="7"/>
  <c r="K21" i="7"/>
  <c r="B3" i="7"/>
  <c r="C3" i="7" s="1"/>
  <c r="D3" i="7" s="1"/>
  <c r="G3" i="7" s="1"/>
  <c r="H3" i="7" s="1"/>
  <c r="I3" i="7" s="1"/>
  <c r="J3" i="7" s="1"/>
  <c r="K3" i="7" s="1"/>
  <c r="L3" i="7" s="1"/>
  <c r="M3" i="7" s="1"/>
  <c r="N3" i="7" s="1"/>
  <c r="O3" i="7" s="1"/>
  <c r="P3" i="7" s="1"/>
  <c r="C38" i="7" l="1"/>
  <c r="J32" i="7"/>
  <c r="J38" i="7" s="1"/>
  <c r="I33" i="7"/>
  <c r="I34" i="7"/>
  <c r="I35" i="7"/>
  <c r="I37" i="7"/>
  <c r="L18" i="7" l="1"/>
  <c r="I38" i="7"/>
  <c r="M20" i="7" s="1"/>
  <c r="I40" i="7" l="1"/>
  <c r="I41" i="7"/>
  <c r="I42" i="7" s="1"/>
  <c r="I43" i="7" s="1"/>
  <c r="M21" i="7"/>
  <c r="L20" i="7"/>
  <c r="L21" i="7" s="1"/>
  <c r="E22" i="2" l="1"/>
  <c r="F22" i="2"/>
  <c r="D22" i="2"/>
  <c r="E20" i="2"/>
  <c r="F20" i="2"/>
  <c r="D20" i="2"/>
  <c r="H31" i="2"/>
  <c r="J31" i="2" s="1"/>
  <c r="E16" i="2"/>
  <c r="F16" i="2"/>
  <c r="D16" i="2"/>
  <c r="E11" i="2"/>
  <c r="F11" i="2"/>
  <c r="D11" i="2"/>
  <c r="E33" i="2"/>
  <c r="D33" i="2"/>
  <c r="D34" i="2" s="1"/>
  <c r="D36" i="2" s="1"/>
  <c r="D37" i="2" s="1"/>
  <c r="D38" i="2" s="1"/>
  <c r="B33" i="2"/>
  <c r="H32" i="2"/>
  <c r="J32" i="2" s="1"/>
  <c r="C32" i="2"/>
  <c r="H30" i="2"/>
  <c r="J30" i="2" s="1"/>
  <c r="C30" i="2"/>
  <c r="H29" i="2"/>
  <c r="J29" i="2" s="1"/>
  <c r="C29" i="2"/>
  <c r="H28" i="2"/>
  <c r="J28" i="2" s="1"/>
  <c r="C28" i="2"/>
  <c r="H27" i="2"/>
  <c r="J27" i="2" s="1"/>
  <c r="C27" i="2"/>
  <c r="B3" i="2"/>
  <c r="C3" i="2" s="1"/>
  <c r="D3" i="2" s="1"/>
  <c r="G3" i="2" s="1"/>
  <c r="H3" i="2" s="1"/>
  <c r="I3" i="2" s="1"/>
  <c r="J3" i="2" s="1"/>
  <c r="K3" i="2" s="1"/>
  <c r="L3" i="2" s="1"/>
  <c r="M3" i="2" s="1"/>
  <c r="P3" i="2" s="1"/>
  <c r="N20" i="2" l="1"/>
  <c r="K18" i="2"/>
  <c r="K13" i="2"/>
  <c r="K16" i="2" s="1"/>
  <c r="K11" i="2"/>
  <c r="K17" i="2"/>
  <c r="K19" i="2"/>
  <c r="K21" i="2"/>
  <c r="N22" i="2"/>
  <c r="I31" i="2"/>
  <c r="D35" i="2"/>
  <c r="C33" i="2"/>
  <c r="J33" i="2"/>
  <c r="I27" i="2"/>
  <c r="I28" i="2"/>
  <c r="I29" i="2"/>
  <c r="I30" i="2"/>
  <c r="I32" i="2"/>
  <c r="K22" i="2" l="1"/>
  <c r="K20" i="2"/>
  <c r="I33" i="2"/>
  <c r="I34" i="2" s="1"/>
  <c r="M15" i="2" l="1"/>
  <c r="M14" i="2"/>
  <c r="I36" i="2"/>
  <c r="M18" i="2"/>
  <c r="L18" i="2" s="1"/>
  <c r="I35" i="2"/>
  <c r="M13" i="2"/>
  <c r="M19" i="2"/>
  <c r="M21" i="2"/>
  <c r="M17" i="2"/>
  <c r="L17" i="2" s="1"/>
  <c r="M20" i="2" l="1"/>
  <c r="L19" i="2"/>
  <c r="L20" i="2" s="1"/>
  <c r="M22" i="2"/>
  <c r="L21" i="2"/>
  <c r="L22" i="2" s="1"/>
  <c r="M16" i="2"/>
  <c r="L13" i="2"/>
  <c r="L16" i="2" s="1"/>
  <c r="I37" i="2"/>
  <c r="I38" i="2" s="1"/>
  <c r="M5" i="2" s="1"/>
  <c r="L5" i="2" s="1"/>
  <c r="L11" i="2" l="1"/>
  <c r="M6" i="2"/>
  <c r="L6" i="2" s="1"/>
  <c r="M8" i="2"/>
  <c r="L8" i="2" s="1"/>
  <c r="M10" i="2"/>
  <c r="L10" i="2" s="1"/>
  <c r="M7" i="2"/>
  <c r="L7" i="2" s="1"/>
  <c r="M9" i="2"/>
  <c r="L9" i="2" s="1"/>
  <c r="M11" i="2" l="1"/>
  <c r="M15" i="6"/>
  <c r="K15" i="6"/>
  <c r="E15" i="6"/>
  <c r="F15" i="6"/>
  <c r="D15" i="6"/>
  <c r="E10" i="6" l="1"/>
  <c r="D10" i="6"/>
  <c r="E6" i="6"/>
  <c r="F6" i="6"/>
  <c r="D6" i="6"/>
  <c r="N6" i="6" s="1"/>
  <c r="H24" i="6" l="1"/>
  <c r="I24" i="6"/>
  <c r="J24" i="6"/>
  <c r="E26" i="6"/>
  <c r="D26" i="6"/>
  <c r="K7" i="6" s="1"/>
  <c r="B26" i="6"/>
  <c r="H25" i="6"/>
  <c r="J25" i="6" s="1"/>
  <c r="C25" i="6"/>
  <c r="H23" i="6"/>
  <c r="J23" i="6" s="1"/>
  <c r="C23" i="6"/>
  <c r="H22" i="6"/>
  <c r="J22" i="6" s="1"/>
  <c r="C22" i="6"/>
  <c r="H21" i="6"/>
  <c r="J21" i="6" s="1"/>
  <c r="C21" i="6"/>
  <c r="H20" i="6"/>
  <c r="J20" i="6" s="1"/>
  <c r="C20" i="6"/>
  <c r="B3" i="6"/>
  <c r="C3" i="6" s="1"/>
  <c r="D3" i="6" s="1"/>
  <c r="E3" i="6" s="1"/>
  <c r="F3" i="6" s="1"/>
  <c r="G3" i="6" s="1"/>
  <c r="H3" i="6" s="1"/>
  <c r="I3" i="6" s="1"/>
  <c r="J3" i="6" s="1"/>
  <c r="K3" i="6" s="1"/>
  <c r="L3" i="6" s="1"/>
  <c r="M3" i="6" s="1"/>
  <c r="C26" i="6" l="1"/>
  <c r="J26" i="6"/>
  <c r="K5" i="6"/>
  <c r="K6" i="6" s="1"/>
  <c r="K8" i="6"/>
  <c r="I20" i="6"/>
  <c r="I21" i="6"/>
  <c r="I22" i="6"/>
  <c r="I23" i="6"/>
  <c r="I25" i="6"/>
  <c r="L15" i="6" l="1"/>
  <c r="I26" i="6"/>
  <c r="I27" i="6" s="1"/>
  <c r="M7" i="6" s="1"/>
  <c r="M9" i="6" l="1"/>
  <c r="M5" i="6"/>
  <c r="L7" i="6"/>
  <c r="M8" i="6"/>
  <c r="L8" i="6" s="1"/>
  <c r="I29" i="6"/>
  <c r="I30" i="6" s="1"/>
  <c r="I28" i="6"/>
  <c r="L6" i="6" l="1"/>
  <c r="M6" i="6"/>
  <c r="L9" i="6"/>
  <c r="L10" i="6" s="1"/>
  <c r="M10" i="6"/>
  <c r="I31" i="6"/>
  <c r="I44" i="5" l="1"/>
  <c r="M16" i="5"/>
  <c r="M19" i="5"/>
  <c r="E27" i="5"/>
  <c r="F27" i="5"/>
  <c r="D27" i="5"/>
  <c r="N19" i="5"/>
  <c r="K19" i="5"/>
  <c r="E19" i="5"/>
  <c r="F19" i="5"/>
  <c r="D19" i="5"/>
  <c r="N13" i="5"/>
  <c r="E13" i="5"/>
  <c r="F13" i="5"/>
  <c r="M13" i="5"/>
  <c r="D13" i="5"/>
  <c r="E10" i="5"/>
  <c r="F10" i="5"/>
  <c r="N10" i="5"/>
  <c r="O10" i="5"/>
  <c r="D10" i="5"/>
  <c r="D38" i="1"/>
  <c r="D24" i="1"/>
  <c r="E24" i="1"/>
  <c r="F24" i="1"/>
  <c r="N24" i="1" l="1"/>
  <c r="H63" i="1" l="1"/>
  <c r="J63" i="1" s="1"/>
  <c r="H78" i="1"/>
  <c r="J78" i="1" s="1"/>
  <c r="C64" i="1"/>
  <c r="H64" i="1"/>
  <c r="I64" i="1" s="1"/>
  <c r="B65" i="1"/>
  <c r="E65" i="1"/>
  <c r="I51" i="5"/>
  <c r="I78" i="1" l="1"/>
  <c r="I63" i="1"/>
  <c r="J64" i="1"/>
  <c r="M15" i="5" l="1"/>
  <c r="I57" i="5"/>
  <c r="H51" i="5"/>
  <c r="J51" i="5" s="1"/>
  <c r="E53" i="5"/>
  <c r="E38" i="5"/>
  <c r="C52" i="5"/>
  <c r="C50" i="5"/>
  <c r="C49" i="5"/>
  <c r="C48" i="5"/>
  <c r="C53" i="5" s="1"/>
  <c r="C47" i="5"/>
  <c r="B53" i="5"/>
  <c r="D53" i="5"/>
  <c r="D38" i="5"/>
  <c r="H52" i="5"/>
  <c r="J52" i="5" s="1"/>
  <c r="H36" i="5"/>
  <c r="I36" i="5" s="1"/>
  <c r="N51" i="1"/>
  <c r="N53" i="1"/>
  <c r="E49" i="1"/>
  <c r="F49" i="1"/>
  <c r="G49" i="1"/>
  <c r="H49" i="1"/>
  <c r="I49" i="1"/>
  <c r="J49" i="1"/>
  <c r="D49" i="1"/>
  <c r="D32" i="1"/>
  <c r="N32" i="1" s="1"/>
  <c r="E38" i="1"/>
  <c r="F38" i="1"/>
  <c r="E42" i="1"/>
  <c r="F42" i="1"/>
  <c r="D42" i="1"/>
  <c r="E7" i="1"/>
  <c r="D7" i="1"/>
  <c r="G38" i="1"/>
  <c r="H38" i="1"/>
  <c r="I38" i="1"/>
  <c r="J38" i="1"/>
  <c r="E32" i="1"/>
  <c r="F32" i="1"/>
  <c r="E14" i="1"/>
  <c r="F14" i="1"/>
  <c r="D14" i="1"/>
  <c r="K13" i="5" l="1"/>
  <c r="L13" i="5"/>
  <c r="J53" i="5"/>
  <c r="I52" i="5"/>
  <c r="I53" i="5" s="1"/>
  <c r="M21" i="5" s="1"/>
  <c r="J36" i="5"/>
  <c r="N42" i="1"/>
  <c r="O42" i="1" s="1"/>
  <c r="N38" i="1"/>
  <c r="N14" i="1"/>
  <c r="I55" i="5" l="1"/>
  <c r="I56" i="5" s="1"/>
  <c r="I54" i="5"/>
  <c r="E80" i="1" l="1"/>
  <c r="D80" i="1"/>
  <c r="B80" i="1"/>
  <c r="H79" i="1"/>
  <c r="J79" i="1" s="1"/>
  <c r="C79" i="1"/>
  <c r="H77" i="1"/>
  <c r="J77" i="1" s="1"/>
  <c r="C77" i="1"/>
  <c r="H76" i="1"/>
  <c r="J76" i="1" s="1"/>
  <c r="C76" i="1"/>
  <c r="H75" i="1"/>
  <c r="J75" i="1" s="1"/>
  <c r="C75" i="1"/>
  <c r="H74" i="1"/>
  <c r="J74" i="1" s="1"/>
  <c r="C74" i="1"/>
  <c r="H62" i="1"/>
  <c r="H61" i="1"/>
  <c r="J61" i="1" s="1"/>
  <c r="H60" i="1"/>
  <c r="J60" i="1" s="1"/>
  <c r="H59" i="1"/>
  <c r="J59" i="1" s="1"/>
  <c r="K41" i="1" l="1"/>
  <c r="K46" i="1"/>
  <c r="K44" i="1"/>
  <c r="K48" i="1"/>
  <c r="K49" i="1" s="1"/>
  <c r="K40" i="1"/>
  <c r="K45" i="1"/>
  <c r="K43" i="1"/>
  <c r="K47" i="1"/>
  <c r="K42" i="1"/>
  <c r="C80" i="1"/>
  <c r="J80" i="1"/>
  <c r="I74" i="1"/>
  <c r="I75" i="1"/>
  <c r="I76" i="1"/>
  <c r="I77" i="1"/>
  <c r="I79" i="1"/>
  <c r="I59" i="1"/>
  <c r="I60" i="1"/>
  <c r="I61" i="1"/>
  <c r="I80" i="1" l="1"/>
  <c r="I81" i="1" l="1"/>
  <c r="I82" i="1" s="1"/>
  <c r="M44" i="1"/>
  <c r="L44" i="1" s="1"/>
  <c r="M40" i="1"/>
  <c r="L40" i="1" s="1"/>
  <c r="M45" i="1"/>
  <c r="L45" i="1" s="1"/>
  <c r="M41" i="1"/>
  <c r="M43" i="1"/>
  <c r="M47" i="1"/>
  <c r="L47" i="1" s="1"/>
  <c r="M46" i="1"/>
  <c r="L46" i="1" s="1"/>
  <c r="L48" i="1" l="1"/>
  <c r="L49" i="1" s="1"/>
  <c r="M49" i="1"/>
  <c r="I83" i="1"/>
  <c r="I84" i="1" s="1"/>
  <c r="I85" i="1" s="1"/>
  <c r="L43" i="1"/>
  <c r="L41" i="1"/>
  <c r="L42" i="1" s="1"/>
  <c r="M42" i="1"/>
  <c r="N21" i="5"/>
  <c r="G24" i="5" l="1"/>
  <c r="G25" i="5"/>
  <c r="G26" i="5"/>
  <c r="G23" i="5"/>
  <c r="E69" i="5"/>
  <c r="D69" i="5"/>
  <c r="K23" i="5" s="1"/>
  <c r="B69" i="5"/>
  <c r="H68" i="5"/>
  <c r="I68" i="5" s="1"/>
  <c r="C68" i="5"/>
  <c r="H66" i="5"/>
  <c r="I66" i="5" s="1"/>
  <c r="C66" i="5"/>
  <c r="H65" i="5"/>
  <c r="I65" i="5" s="1"/>
  <c r="C65" i="5"/>
  <c r="H64" i="5"/>
  <c r="I64" i="5" s="1"/>
  <c r="C64" i="5"/>
  <c r="H63" i="5"/>
  <c r="I63" i="5" s="1"/>
  <c r="C63" i="5"/>
  <c r="K26" i="5" l="1"/>
  <c r="K27" i="5" s="1"/>
  <c r="J66" i="5"/>
  <c r="K24" i="5"/>
  <c r="K25" i="5"/>
  <c r="C69" i="5"/>
  <c r="J65" i="5"/>
  <c r="J64" i="5"/>
  <c r="J63" i="5"/>
  <c r="J68" i="5"/>
  <c r="I69" i="5"/>
  <c r="I70" i="5" s="1"/>
  <c r="M23" i="5" s="1"/>
  <c r="M26" i="5" l="1"/>
  <c r="L23" i="5"/>
  <c r="M24" i="5"/>
  <c r="L24" i="5" s="1"/>
  <c r="M25" i="5"/>
  <c r="L25" i="5" s="1"/>
  <c r="J69" i="5"/>
  <c r="I72" i="5"/>
  <c r="I73" i="5" s="1"/>
  <c r="I74" i="5" s="1"/>
  <c r="I71" i="5"/>
  <c r="L26" i="5" l="1"/>
  <c r="L27" i="5" s="1"/>
  <c r="M27" i="5"/>
  <c r="G21" i="5"/>
  <c r="K21" i="5"/>
  <c r="H50" i="5"/>
  <c r="J50" i="5" s="1"/>
  <c r="H49" i="5"/>
  <c r="J49" i="5" s="1"/>
  <c r="H48" i="5"/>
  <c r="J48" i="5" s="1"/>
  <c r="H47" i="5"/>
  <c r="J47" i="5" s="1"/>
  <c r="I47" i="5" l="1"/>
  <c r="I48" i="5"/>
  <c r="I49" i="5"/>
  <c r="I50" i="5"/>
  <c r="L21" i="5" l="1"/>
  <c r="F18" i="5" l="1"/>
  <c r="B38" i="5"/>
  <c r="H37" i="5"/>
  <c r="I37" i="5" s="1"/>
  <c r="C37" i="5"/>
  <c r="H35" i="5"/>
  <c r="I35" i="5" s="1"/>
  <c r="C35" i="5"/>
  <c r="H34" i="5"/>
  <c r="I34" i="5" s="1"/>
  <c r="C34" i="5"/>
  <c r="H33" i="5"/>
  <c r="I33" i="5" s="1"/>
  <c r="C33" i="5"/>
  <c r="H32" i="5"/>
  <c r="I32" i="5" s="1"/>
  <c r="C32" i="5"/>
  <c r="K7" i="5" l="1"/>
  <c r="M17" i="5"/>
  <c r="K6" i="5"/>
  <c r="K9" i="5"/>
  <c r="K10" i="5" s="1"/>
  <c r="K8" i="5"/>
  <c r="J37" i="5"/>
  <c r="J32" i="5"/>
  <c r="J35" i="5"/>
  <c r="C38" i="5"/>
  <c r="J34" i="5"/>
  <c r="J33" i="5"/>
  <c r="I38" i="5"/>
  <c r="I39" i="5" s="1"/>
  <c r="M8" i="5" l="1"/>
  <c r="I40" i="5"/>
  <c r="I41" i="5"/>
  <c r="I42" i="5" s="1"/>
  <c r="L19" i="5"/>
  <c r="J38" i="5"/>
  <c r="M7" i="5"/>
  <c r="L7" i="5" s="1"/>
  <c r="L8" i="5"/>
  <c r="M9" i="5"/>
  <c r="M6" i="5"/>
  <c r="L6" i="5" s="1"/>
  <c r="L9" i="5" l="1"/>
  <c r="L10" i="5" s="1"/>
  <c r="M10" i="5"/>
  <c r="I43" i="5"/>
  <c r="J27" i="11"/>
  <c r="I27" i="11"/>
  <c r="D28" i="11"/>
  <c r="J22" i="11"/>
  <c r="J28" i="11" s="1"/>
  <c r="L17" i="11"/>
  <c r="I22" i="11"/>
  <c r="I28" i="11" s="1"/>
  <c r="I29" i="11" s="1"/>
  <c r="C28" i="11"/>
  <c r="L14" i="11"/>
  <c r="I31" i="11" l="1"/>
  <c r="I32" i="11" s="1"/>
  <c r="I33" i="11" s="1"/>
  <c r="I30" i="11"/>
  <c r="I62" i="1" l="1"/>
  <c r="I65" i="1"/>
  <c r="M9" i="1" s="1"/>
  <c r="J62" i="1"/>
  <c r="J65" i="1" s="1"/>
  <c r="C65" i="1"/>
  <c r="D65" i="1"/>
  <c r="K26" i="1" s="1"/>
  <c r="K33" i="1" l="1"/>
  <c r="K18" i="1"/>
  <c r="K12" i="1"/>
  <c r="I66" i="1"/>
  <c r="K13" i="1"/>
  <c r="K37" i="1"/>
  <c r="K31" i="1"/>
  <c r="K10" i="1"/>
  <c r="K30" i="1"/>
  <c r="K28" i="1"/>
  <c r="K35" i="1"/>
  <c r="K22" i="1"/>
  <c r="M6" i="1"/>
  <c r="M7" i="1" s="1"/>
  <c r="K16" i="1"/>
  <c r="M22" i="1"/>
  <c r="M24" i="1" s="1"/>
  <c r="M8" i="1"/>
  <c r="M27" i="1"/>
  <c r="M11" i="1"/>
  <c r="M19" i="1"/>
  <c r="M25" i="1"/>
  <c r="M34" i="1"/>
  <c r="K6" i="1"/>
  <c r="K25" i="1"/>
  <c r="K11" i="1"/>
  <c r="K17" i="1"/>
  <c r="K19" i="1"/>
  <c r="M16" i="1"/>
  <c r="M29" i="1"/>
  <c r="M20" i="1"/>
  <c r="M26" i="1"/>
  <c r="L26" i="1" s="1"/>
  <c r="M23" i="1"/>
  <c r="M12" i="1"/>
  <c r="K34" i="1"/>
  <c r="L34" i="1" s="1"/>
  <c r="K9" i="1"/>
  <c r="L9" i="1" s="1"/>
  <c r="L51" i="1"/>
  <c r="K29" i="1"/>
  <c r="L29" i="1" s="1"/>
  <c r="K21" i="1"/>
  <c r="K23" i="1"/>
  <c r="K15" i="1"/>
  <c r="M37" i="1"/>
  <c r="M38" i="1" s="1"/>
  <c r="K8" i="1"/>
  <c r="K27" i="1"/>
  <c r="L27" i="1" s="1"/>
  <c r="M13" i="1"/>
  <c r="M14" i="1" s="1"/>
  <c r="M10" i="1"/>
  <c r="M28" i="1"/>
  <c r="M17" i="1"/>
  <c r="M30" i="1"/>
  <c r="M15" i="1"/>
  <c r="M33" i="1"/>
  <c r="K5" i="1"/>
  <c r="M31" i="1"/>
  <c r="M32" i="1" s="1"/>
  <c r="K53" i="1"/>
  <c r="K20" i="1"/>
  <c r="L20" i="1" s="1"/>
  <c r="K36" i="1"/>
  <c r="M5" i="1"/>
  <c r="M35" i="1"/>
  <c r="M36" i="1"/>
  <c r="M21" i="1"/>
  <c r="M18" i="1"/>
  <c r="L25" i="1" l="1"/>
  <c r="L36" i="1"/>
  <c r="L15" i="1"/>
  <c r="L35" i="1"/>
  <c r="L12" i="1"/>
  <c r="L8" i="1"/>
  <c r="L31" i="1"/>
  <c r="L32" i="1" s="1"/>
  <c r="K32" i="1"/>
  <c r="L19" i="1"/>
  <c r="L6" i="1"/>
  <c r="L7" i="1" s="1"/>
  <c r="K7" i="1"/>
  <c r="L16" i="1"/>
  <c r="L28" i="1"/>
  <c r="K38" i="1"/>
  <c r="L37" i="1"/>
  <c r="L38" i="1" s="1"/>
  <c r="L18" i="1"/>
  <c r="L5" i="1"/>
  <c r="L21" i="1"/>
  <c r="L17" i="1"/>
  <c r="L30" i="1"/>
  <c r="K14" i="1"/>
  <c r="L13" i="1"/>
  <c r="L14" i="1" s="1"/>
  <c r="L33" i="1"/>
  <c r="L23" i="1"/>
  <c r="L11" i="1"/>
  <c r="L22" i="1"/>
  <c r="L24" i="1" s="1"/>
  <c r="K24" i="1"/>
  <c r="L10" i="1"/>
  <c r="I68" i="1"/>
  <c r="I67" i="1"/>
  <c r="M53" i="1" l="1"/>
  <c r="L53" i="1" s="1"/>
  <c r="I69" i="1"/>
  <c r="I70" i="1" s="1"/>
</calcChain>
</file>

<file path=xl/comments1.xml><?xml version="1.0" encoding="utf-8"?>
<comments xmlns="http://schemas.openxmlformats.org/spreadsheetml/2006/main">
  <authors>
    <author>Автор</author>
  </authors>
  <commentList>
    <comment ref="K1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может у них титан и тогда нужно ставить в двойном объеме, в приказе 4,45</t>
        </r>
      </text>
    </comment>
    <comment ref="K15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по инф. ОАО РЭУ Общежитие по ул.Вилкова так же обслуживается предприятием ООО "Славянка"</t>
        </r>
      </text>
    </comment>
    <comment ref="K18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если нет ГВС, то ХВС в двойном объеме, иначе где они моются и как?</t>
        </r>
      </text>
    </comment>
  </commentList>
</comments>
</file>

<file path=xl/sharedStrings.xml><?xml version="1.0" encoding="utf-8"?>
<sst xmlns="http://schemas.openxmlformats.org/spreadsheetml/2006/main" count="990" uniqueCount="209">
  <si>
    <t>№</t>
  </si>
  <si>
    <t>Адрес здания</t>
  </si>
  <si>
    <t>Количество этажей</t>
  </si>
  <si>
    <t>Количество жителей</t>
  </si>
  <si>
    <r>
      <t>Норматив горячего водоснабжения, м</t>
    </r>
    <r>
      <rPr>
        <vertAlign val="superscript"/>
        <sz val="8"/>
        <rFont val="Arial"/>
        <family val="2"/>
        <charset val="204"/>
      </rPr>
      <t>3</t>
    </r>
    <r>
      <rPr>
        <sz val="8"/>
        <rFont val="Arial"/>
        <family val="2"/>
        <charset val="204"/>
      </rPr>
      <t>/месяц (на 1 человека)</t>
    </r>
  </si>
  <si>
    <t>Усть-Камчатский район,  п.Ключи- 1, ДОС ул. Чайковского, 30 № 22</t>
  </si>
  <si>
    <t>-</t>
  </si>
  <si>
    <t>Усть-Камчатский район,  п.Ключи- 1, ДОС ул. Чайковского, 23 № 23</t>
  </si>
  <si>
    <t>Усть-Камчатский район,  п.Ключи- 1, ДОС ул. Чайковского, 23а № 24</t>
  </si>
  <si>
    <t>Усть-Камчатский район,  п.Ключи- 1, ДОС ул. Чайковского, 32 № 25</t>
  </si>
  <si>
    <t>Усть-Камчатский район,  п.Ключи- 1, ДОС ул. Чайковского, 25 № 26</t>
  </si>
  <si>
    <t>Усть-Камчатский район,  п.Ключи- 1, ДОС ул. Чайковского, 25а № 26а</t>
  </si>
  <si>
    <t>Усть-Камчатский район,  п.Ключи- 1, ДОС ул. Чайковского, 34 № 126</t>
  </si>
  <si>
    <t>Усть-Камчатский район,  п.Ключи- 1, ДОС ул. Чайковского, 27 № 127</t>
  </si>
  <si>
    <t>Усть-Камчатский район,  п.Ключи- 1, ДОС ул. Ленина, 1 № 181</t>
  </si>
  <si>
    <t>Усть-Камчатский район,  п.Ключи- 1, ДОС ул. Ленина, 2 № 230</t>
  </si>
  <si>
    <t>Усть-Камчатский район,  п.Ключи- 1, ДОС ул. Ленина, 5 № 182</t>
  </si>
  <si>
    <t>Усть-Камчатский район,  п.Ключи- 1, ДОС ул. Ленина, 3 № 183</t>
  </si>
  <si>
    <t>Усть-Камчатский район,  п.Ключи- 1, ДОС ул. Ленина, 7 № 191</t>
  </si>
  <si>
    <t>Усть-Камчатский район,  п.Ключи- 1, ДОС ул. Ленина, 4 № 192</t>
  </si>
  <si>
    <t>Усть-Камчатский район,  п.Ключи- 1, ДОС ул. Ленина, 6 № 193</t>
  </si>
  <si>
    <t>Усть-Камчатский район,  п.Ключи- 1, ДОС ул. Ленина, 8 № 207</t>
  </si>
  <si>
    <t>Усть-Камчатский район,  п.Ключи- 1, ДОС ул. Ленина, 10 № 224</t>
  </si>
  <si>
    <t>Усть-Камчатский район,  п.Ключи- 1, ДОС ул. Ленина, 12 № 355</t>
  </si>
  <si>
    <t>Усть-Камчатский район,  п.Ключи- 1, ДОС ул. Атласова, 1 № 225</t>
  </si>
  <si>
    <t>Усть-Камчатский район,  п.Ключи- 1, ДОС ул. Атласова, 2 № 229</t>
  </si>
  <si>
    <t>Усть-Камчатский район,  п.Ключи- 1, ДОС ул. Атласова, 4 № 228</t>
  </si>
  <si>
    <t>Усть-Камчатский район,  п.Ключи- 1, ДОС ул. Атласова, 8 № 277</t>
  </si>
  <si>
    <t>Усть-Камчатский район,  п.Ключи- 1, ДОС ул. Атласова, 10 № 231</t>
  </si>
  <si>
    <t>Усть-Камчатский район,  п.Ключи- 1, ДОС ул. Атласова, 10а № 280</t>
  </si>
  <si>
    <t>Усть-Камчатский район,  п.Ключи- 1, ДОС ул. Атласова, 11 № 7</t>
  </si>
  <si>
    <t>Усть-Камчатский район,  п.Ключи- 1, ДОС ул. Атласова, 12 № 27</t>
  </si>
  <si>
    <t>Усть-Камчатский район,  п.Ключи- 1, ДОС ул. Атласова, 14 № 28</t>
  </si>
  <si>
    <t>Усть-Камчатский район,  п.Ключи- 1 , ДОС ул. Чайковского, 84/1 № 1</t>
  </si>
  <si>
    <t>Усть-Камчатский район,  п.Ключи- 1 , ДОС ул. Чайковского, 84/2 № 1а</t>
  </si>
  <si>
    <t>Усть-Камчатский район,  п.Ключи- 1 , ДОС ул. Чайковского, 84/4 № 23</t>
  </si>
  <si>
    <t>Усть-Камчатский район,  п.Ключи- 1 , ДОС ул. Чайковского, 84/3 № 24</t>
  </si>
  <si>
    <t>Усть-Камчатский район,  п.Ключи- 1 , ДОС ул. Чайковского, 84/7 № 25</t>
  </si>
  <si>
    <t>Усть-Камчатский район,  п.Ключи- 1 , ДОС ул. Чайковского, 84/8 № 26</t>
  </si>
  <si>
    <t>Усть-Камчатский район,  п.Ключи- 1 , ДОС ул. Чайковского, 84/6 № 27</t>
  </si>
  <si>
    <t>Усть-Камчатский район,  п.Ключи- 1 , ДОСул. Чайковского, 84/5 № 28</t>
  </si>
  <si>
    <t>Норматив холодного водоснабжения, м3/месяц (на 1 человека)</t>
  </si>
  <si>
    <t>г.Елизово п.Кирилкин ключ, 1</t>
  </si>
  <si>
    <t>г.Елизово п.Кирилкин ключ, 2</t>
  </si>
  <si>
    <t>г.Елизово п.Кирилкин ключ, 3</t>
  </si>
  <si>
    <t>г.Елизово п.Кирилкин ключ, 4</t>
  </si>
  <si>
    <t>г. Елизово, Авачинская, 26</t>
  </si>
  <si>
    <t>г. Елизово,  9 км Паратунского шоссе, 1</t>
  </si>
  <si>
    <t>г. Елизово,  9 км Паратунского шоссе, 2</t>
  </si>
  <si>
    <t>г. Елизово,  9 км Паратунского шоссе, 3</t>
  </si>
  <si>
    <t>г. Елизово,  9 км Паратунского шоссе, 4</t>
  </si>
  <si>
    <t>г.Елизово п.Хутор 8 км Паратунского шоссе, 1</t>
  </si>
  <si>
    <t>Елизовский район, с. Коряки ул. Воинская, 1  № 11</t>
  </si>
  <si>
    <t>Елизовский район, с. Коряки Морская, 5 № 10</t>
  </si>
  <si>
    <t>Елизовский район, с. Коряки Морская, 2  № 5</t>
  </si>
  <si>
    <t>Елизовский район, с. Коряки Морская, 6 № 12</t>
  </si>
  <si>
    <t xml:space="preserve"> ул.Морская 3 (недостающие дом, кот. был у славянки)</t>
  </si>
  <si>
    <t xml:space="preserve"> ул.Морская, 4 (недостающие дом, кот. был у славянки)</t>
  </si>
  <si>
    <t xml:space="preserve"> ул.Морская 1 (недостающие дом, кот. был у славянки)</t>
  </si>
  <si>
    <t>Елизовский район п. Красный, Почтовая, 1а</t>
  </si>
  <si>
    <t>Елизовский район п. Красный, Вулканная, 1</t>
  </si>
  <si>
    <t>Елизовский район п. Красный, Почтовая, 1в</t>
  </si>
  <si>
    <t>Елизовский район п. Красный, Вулканная, 1а</t>
  </si>
  <si>
    <t>Елизовский район п. Красный, Почтовая, 1</t>
  </si>
  <si>
    <t>Елизовский район п. Красный, Почтовая, 1б</t>
  </si>
  <si>
    <t xml:space="preserve"> ул.Шоссейная 1</t>
  </si>
  <si>
    <t xml:space="preserve"> ул.Шоссейная 2</t>
  </si>
  <si>
    <t xml:space="preserve"> ул.Шоссейная 3</t>
  </si>
  <si>
    <t xml:space="preserve">  ул.Шоссейная 6</t>
  </si>
  <si>
    <t xml:space="preserve"> ул.Шоссейная 9</t>
  </si>
  <si>
    <t xml:space="preserve"> ул.Шоссейная 4а</t>
  </si>
  <si>
    <t xml:space="preserve"> ул.Шоссейная 5 а</t>
  </si>
  <si>
    <t>Елизовский район,  54 км Мильковского шоссе, п. Лесной № 1</t>
  </si>
  <si>
    <t>Итого гор воды л в мес</t>
  </si>
  <si>
    <t>Елизовский район  п.Светлый, Мира, 11</t>
  </si>
  <si>
    <t>Елизовский район  п.Светлый, Мира, 13</t>
  </si>
  <si>
    <t>Елизовский район  с. Паратунка,  ул. Невельского 1</t>
  </si>
  <si>
    <t>Елизовский район  с. Паратунка,  ул. Невельского 2</t>
  </si>
  <si>
    <t>Елизовский район п.Сокоч (98 км Мильковского шоссе) № 7</t>
  </si>
  <si>
    <t>Елизовский район п.Сокоч (98 км Мильковского шоссе) № 8</t>
  </si>
  <si>
    <t>Елизовский район п.Сокоч (98 км Мильковского шоссе) № 9</t>
  </si>
  <si>
    <t>Елизовский район п.Начики (87 км Мильковского шоссе) № 1 (на доме стоит бойлер)</t>
  </si>
  <si>
    <t>Температура горячей воды в местах водоразбора</t>
  </si>
  <si>
    <t>Температура потребляемой воды</t>
  </si>
  <si>
    <t>Температура холодной воды в сети водопровода</t>
  </si>
  <si>
    <t>Продолжительность отопительного периода</t>
  </si>
  <si>
    <t>*</t>
  </si>
  <si>
    <t>* - определяется в соответствии с таблицей 5 в приложении к Постановлению от 28.03.2012 № 258</t>
  </si>
  <si>
    <t>Вид прибора или процедуры</t>
  </si>
  <si>
    <t>Расход воды 1 в/р устр-ом на 1 проц.  литров (Qi)</t>
  </si>
  <si>
    <t>Количество процедур в месяц</t>
  </si>
  <si>
    <t>Расход воды в мес. на 1 чел.  (литров)</t>
  </si>
  <si>
    <t>T потребляемой воды     (tni)</t>
  </si>
  <si>
    <t>При ГВС из системы отопления</t>
  </si>
  <si>
    <t>Ванна</t>
  </si>
  <si>
    <t>Душ</t>
  </si>
  <si>
    <t>Раковина</t>
  </si>
  <si>
    <t>Мойка кухонная</t>
  </si>
  <si>
    <t>Общеквартирные нужды</t>
  </si>
  <si>
    <t>Всего</t>
  </si>
  <si>
    <t>Ванна с душем</t>
  </si>
  <si>
    <t>Без раковины в ванной</t>
  </si>
  <si>
    <t>Душ без ванны</t>
  </si>
  <si>
    <t>Без ванны и без душа</t>
  </si>
  <si>
    <t>Только мойка кухонная</t>
  </si>
  <si>
    <r>
      <t>Норматив холодного водоснабжения, м</t>
    </r>
    <r>
      <rPr>
        <vertAlign val="superscript"/>
        <sz val="8"/>
        <rFont val="Arial"/>
        <family val="2"/>
        <charset val="204"/>
      </rPr>
      <t>3</t>
    </r>
    <r>
      <rPr>
        <sz val="8"/>
        <rFont val="Arial"/>
        <family val="2"/>
        <charset val="204"/>
      </rPr>
      <t>/месяц (на 1 человека)</t>
    </r>
  </si>
  <si>
    <r>
      <t>t</t>
    </r>
    <r>
      <rPr>
        <b/>
        <vertAlign val="subscript"/>
        <sz val="8"/>
        <rFont val="Arial Cyr"/>
        <charset val="204"/>
      </rPr>
      <t>r</t>
    </r>
  </si>
  <si>
    <r>
      <t>t</t>
    </r>
    <r>
      <rPr>
        <b/>
        <vertAlign val="subscript"/>
        <sz val="8"/>
        <rFont val="Arial Cyr"/>
        <charset val="204"/>
      </rPr>
      <t>х</t>
    </r>
  </si>
  <si>
    <r>
      <t>Норматив потребления ГВС внутри жилого помещения   (Nr), м</t>
    </r>
    <r>
      <rPr>
        <b/>
        <vertAlign val="superscript"/>
        <sz val="8"/>
        <rFont val="Arial Cyr"/>
        <charset val="204"/>
      </rPr>
      <t xml:space="preserve">3 </t>
    </r>
    <r>
      <rPr>
        <b/>
        <sz val="8"/>
        <rFont val="Arial Cyr"/>
        <charset val="204"/>
      </rPr>
      <t>в мес</t>
    </r>
  </si>
  <si>
    <t>г. Елизово, Вилкова,4</t>
  </si>
  <si>
    <t>общие душевые</t>
  </si>
  <si>
    <t>общие душевые на секцию</t>
  </si>
  <si>
    <t>нет ГВС</t>
  </si>
  <si>
    <t>Общая площадь жилых и не жилых помещений, м2</t>
  </si>
  <si>
    <t>Общая площадь помещений, входящих в состав общего имущества в многоквартирных домах, м2</t>
  </si>
  <si>
    <t>Примечание</t>
  </si>
  <si>
    <t>Душ и раковина</t>
  </si>
  <si>
    <t>п.Хутор</t>
  </si>
  <si>
    <t>Елизовское ГП</t>
  </si>
  <si>
    <t>п.Сосновка</t>
  </si>
  <si>
    <r>
      <rPr>
        <b/>
        <sz val="11"/>
        <color rgb="FFFF0000"/>
        <rFont val="Times New Roman"/>
        <family val="1"/>
        <charset val="204"/>
      </rPr>
      <t>п.Хутор.</t>
    </r>
    <r>
      <rPr>
        <b/>
        <sz val="11"/>
        <rFont val="Times New Roman"/>
        <family val="1"/>
        <charset val="204"/>
      </rPr>
      <t xml:space="preserve"> Нормативы потребления для жилых домов с ХВС, водоотведением, с ГВС при открытой с/т,  оборудованные ваннами с душами, раковинами, мойками, унитазами:</t>
    </r>
  </si>
  <si>
    <r>
      <rPr>
        <b/>
        <sz val="11"/>
        <color rgb="FFFF0000"/>
        <rFont val="Times New Roman"/>
        <family val="1"/>
        <charset val="204"/>
      </rPr>
      <t>п.Сосновка.</t>
    </r>
    <r>
      <rPr>
        <b/>
        <sz val="11"/>
        <rFont val="Times New Roman"/>
        <family val="1"/>
        <charset val="204"/>
      </rPr>
      <t xml:space="preserve"> Нормативы потребления для жилых домов  с ХВС, водоотведением, с ГВС при открытой с/т,  оборудованные ваннами с душами, раковинами, мойками, унитазами:</t>
    </r>
  </si>
  <si>
    <r>
      <t>t</t>
    </r>
    <r>
      <rPr>
        <b/>
        <vertAlign val="subscript"/>
        <sz val="10"/>
        <rFont val="Arial Cyr"/>
        <charset val="204"/>
      </rPr>
      <t>r</t>
    </r>
  </si>
  <si>
    <r>
      <t>t</t>
    </r>
    <r>
      <rPr>
        <b/>
        <vertAlign val="subscript"/>
        <sz val="10"/>
        <rFont val="Arial Cyr"/>
        <charset val="204"/>
      </rPr>
      <t>х</t>
    </r>
  </si>
  <si>
    <r>
      <t>Норматив потребления ГВС внутри жилого помещения   (Nr), м</t>
    </r>
    <r>
      <rPr>
        <b/>
        <vertAlign val="superscript"/>
        <sz val="10"/>
        <rFont val="Arial Cyr"/>
        <charset val="204"/>
      </rPr>
      <t xml:space="preserve">3 </t>
    </r>
    <r>
      <rPr>
        <b/>
        <sz val="10"/>
        <rFont val="Arial Cyr"/>
        <charset val="204"/>
      </rPr>
      <t>в мес</t>
    </r>
  </si>
  <si>
    <t>Расчет нормативов потребления по холодному и горячему водоснабжению, водоотведенияю по Елизовскому ГП, п.Сосновка, п.Хутор</t>
  </si>
  <si>
    <t>Усть-Камчатский район,  п.Ключи- 1, ДОС ул. Чайковского, 26 № 232</t>
  </si>
  <si>
    <t>Расчет нормативов потребления по холодному и горячему водоснабжению, водоотведенияю по Ключевскому СП</t>
  </si>
  <si>
    <r>
      <t>Норматив водоотведения, м</t>
    </r>
    <r>
      <rPr>
        <vertAlign val="superscript"/>
        <sz val="8"/>
        <rFont val="Arial"/>
        <family val="2"/>
        <charset val="204"/>
      </rPr>
      <t>3</t>
    </r>
    <r>
      <rPr>
        <sz val="8"/>
        <rFont val="Arial"/>
        <family val="2"/>
        <charset val="204"/>
      </rPr>
      <t>/месяц (на 1 человека)</t>
    </r>
  </si>
  <si>
    <t>Жилые дома с ХВС, водоотведением, с ГВС при открытой с/т, оборудованные ванной длиной 1500-1550 мм с душем, раковиной, мойкой, унитазом:</t>
  </si>
  <si>
    <t>Жилые дома с ХВС, водоотведением, с ГВС при закрытой с/т, оборудованные ванной длиной 1500-1550 мм с душем, раковиной, мойкой, унитазом:</t>
  </si>
  <si>
    <t>Усть-Камчатский район,  п.Ключи- 1 , Общежитие № 85</t>
  </si>
  <si>
    <t>Итого 2-этажные</t>
  </si>
  <si>
    <t>Итого 3-этажные</t>
  </si>
  <si>
    <t>Итого 4-этажные</t>
  </si>
  <si>
    <t>Итого 5-этажные</t>
  </si>
  <si>
    <t>Итого 1-этажные</t>
  </si>
  <si>
    <t>Общежитие с централизованным холодным водоснабжением,  водоотведением, с горячим водоснабжением при открытой системе теплоснабжения, оборудованные ванной длиной 1500-1550 мм с душем, раковиной, мойкой, унитазом:</t>
  </si>
  <si>
    <t>Унитаз</t>
  </si>
  <si>
    <t>Усть-Камчатский район,  п.Ключи- 1, ДОС ул. Чайковского, 27а № 128</t>
  </si>
  <si>
    <t>не обслуж. РЭУ</t>
  </si>
  <si>
    <t>Итого 2-этажное общежитие</t>
  </si>
  <si>
    <r>
      <rPr>
        <b/>
        <sz val="11"/>
        <color rgb="FFFF0000"/>
        <rFont val="Times New Roman"/>
        <family val="1"/>
        <charset val="204"/>
      </rPr>
      <t>Елизовское ГП.</t>
    </r>
    <r>
      <rPr>
        <b/>
        <sz val="11"/>
        <rFont val="Times New Roman"/>
        <family val="1"/>
        <charset val="204"/>
      </rPr>
      <t xml:space="preserve">  Общежития (ул.Вилкова 4) с централизованным холодным водоснабжением , водоотведением, горячим водоснабжением при открытой системе теплоснабжения, оборудованных общими душевыми или душевыми на секцию, раковинами:</t>
    </r>
  </si>
  <si>
    <r>
      <rPr>
        <b/>
        <sz val="11"/>
        <color rgb="FFFF0000"/>
        <rFont val="Times New Roman"/>
        <family val="1"/>
        <charset val="204"/>
      </rPr>
      <t xml:space="preserve">Елизовское ГП.  </t>
    </r>
    <r>
      <rPr>
        <b/>
        <sz val="11"/>
        <rFont val="Times New Roman"/>
        <family val="1"/>
        <charset val="204"/>
      </rPr>
      <t>Жилые дома с ХВС, водоотведением, без ГВС, оборудованные ваннами длиной 1500-1550 мм с душем, раковинами, мойками, унитазами:</t>
    </r>
  </si>
  <si>
    <r>
      <rPr>
        <b/>
        <sz val="11"/>
        <color rgb="FFFF0000"/>
        <rFont val="Times New Roman"/>
        <family val="1"/>
        <charset val="204"/>
      </rPr>
      <t xml:space="preserve">Елизовское ГП. </t>
    </r>
    <r>
      <rPr>
        <b/>
        <sz val="11"/>
        <rFont val="Times New Roman"/>
        <family val="1"/>
        <charset val="204"/>
      </rPr>
      <t>Жилые дома с ХВС, водоотведением,  с ГВС при открытой с/т, оборудованные ваннами длиной 1500-1550 мм с душем, раковинами, мойками, унитазами:</t>
    </r>
  </si>
  <si>
    <t>Расчет нормативов потребления по холодному и горячему водоснабжению, водоотведенияю по Корякскому СП</t>
  </si>
  <si>
    <r>
      <rPr>
        <sz val="11"/>
        <rFont val="Arial"/>
        <family val="2"/>
        <charset val="204"/>
      </rPr>
      <t>Норматив водоотведения, м</t>
    </r>
    <r>
      <rPr>
        <vertAlign val="superscript"/>
        <sz val="11"/>
        <rFont val="Arial"/>
        <family val="2"/>
        <charset val="204"/>
      </rPr>
      <t>3</t>
    </r>
    <r>
      <rPr>
        <sz val="11"/>
        <rFont val="Arial"/>
        <family val="2"/>
        <charset val="204"/>
      </rPr>
      <t>/месяц (на 1 человека)</t>
    </r>
  </si>
  <si>
    <r>
      <t>Норматив водоотведения, м</t>
    </r>
    <r>
      <rPr>
        <vertAlign val="superscript"/>
        <sz val="8"/>
        <rFont val="Times New Roman"/>
        <family val="1"/>
        <charset val="204"/>
      </rPr>
      <t>3</t>
    </r>
    <r>
      <rPr>
        <sz val="8"/>
        <rFont val="Times New Roman"/>
        <family val="1"/>
        <charset val="204"/>
      </rPr>
      <t>/месяц (на 1 человека)</t>
    </r>
  </si>
  <si>
    <r>
      <t>Норматив холодного водоснабжения, м</t>
    </r>
    <r>
      <rPr>
        <vertAlign val="superscript"/>
        <sz val="8"/>
        <rFont val="Times New Roman"/>
        <family val="1"/>
        <charset val="204"/>
      </rPr>
      <t>3</t>
    </r>
    <r>
      <rPr>
        <sz val="8"/>
        <rFont val="Times New Roman"/>
        <family val="1"/>
        <charset val="204"/>
      </rPr>
      <t>/месяц (на 1 человека)</t>
    </r>
  </si>
  <si>
    <r>
      <t>Норматив горячего водоснабжения, м</t>
    </r>
    <r>
      <rPr>
        <vertAlign val="superscript"/>
        <sz val="8"/>
        <rFont val="Times New Roman"/>
        <family val="1"/>
        <charset val="204"/>
      </rPr>
      <t>3</t>
    </r>
    <r>
      <rPr>
        <sz val="8"/>
        <rFont val="Times New Roman"/>
        <family val="1"/>
        <charset val="204"/>
      </rPr>
      <t>/месяц (на 1 человека)</t>
    </r>
  </si>
  <si>
    <t>Жилые  дома с ХВС, водоотведением,  с ГВС при открытой с/т,  оборудованные ваннами длиной 1500-1550мм с душем, раковинами, мойками, унитазами:</t>
  </si>
  <si>
    <t>Жилые дома с водопроводным вводом, не подключенные к централизованной системе водоотведения, оборудованные раковинами, без унитазов:</t>
  </si>
  <si>
    <t>Расчет нормативов потребления по холодному и горячему водоснабжению, водоотведенияю по Новоавачинскому СП</t>
  </si>
  <si>
    <t>Жилые дома с ХВС, водоотведением, с ГВС при открытой с/т, оборудованные раковинами, без унитазов:</t>
  </si>
  <si>
    <t>Жилые  дома с ХВС, водоотведением,  с ГВС при открытой с/т, оборудованные ваннами длиной 1500-1550 мм с душем, раковинами, мойками, унитазами:</t>
  </si>
  <si>
    <t>не обслуж.РЭУ</t>
  </si>
  <si>
    <t>Расчет нормативов потребления по холодному и горячему водоснабжению, водоотведенияю по Новолесновскому СП</t>
  </si>
  <si>
    <t>Жилые дома с ХВС, водоотведением, с ГВС  при открытой с/т, оборудованные ваннами длиной 1500-1550 мм с душем, раковинами, мойками, унитазами:</t>
  </si>
  <si>
    <t>Елизовский район, п. Ю.Коряки ул. Шоссейная 9</t>
  </si>
  <si>
    <t>Елизовский район, п. Ю.Коряки, ул. Шоссейная 10</t>
  </si>
  <si>
    <t>При ЦГВС</t>
  </si>
  <si>
    <t>Жилые дома сХВС, водоотведением, с ГВС  при закрытой с/т, оборудованные ваннами длиной 1500-1550 мм с душем, раковинами, мойками, унитазами:</t>
  </si>
  <si>
    <t>Жилые дома с водопроводным вводом, не подключенные к централизованной системе водоотведения,  оборудованные раковинами:</t>
  </si>
  <si>
    <t xml:space="preserve">ул. Зеленая 2 </t>
  </si>
  <si>
    <t>ул. Зеленая 10</t>
  </si>
  <si>
    <t xml:space="preserve">ул. Зеленая 13 </t>
  </si>
  <si>
    <t xml:space="preserve">ул. Зеленая 15 </t>
  </si>
  <si>
    <t xml:space="preserve">ул. Зеленая 16 </t>
  </si>
  <si>
    <t xml:space="preserve">ул. Зеленая 21 </t>
  </si>
  <si>
    <t>ул. Зеленая 18</t>
  </si>
  <si>
    <t xml:space="preserve">переулок Зеленый 28 </t>
  </si>
  <si>
    <t>Камчатская 36</t>
  </si>
  <si>
    <t xml:space="preserve">Камчатская 38 </t>
  </si>
  <si>
    <t>Камчатская 47</t>
  </si>
  <si>
    <t xml:space="preserve">Камчатская 48 </t>
  </si>
  <si>
    <t xml:space="preserve">Камчатская 49 </t>
  </si>
  <si>
    <t>Расчет нормативов потребления по холодному и горячему водоснабжению, водоотведенияю по Пионерскому СП</t>
  </si>
  <si>
    <t>Итого 2-этажные:</t>
  </si>
  <si>
    <t>Жилые дома сХВС, водоотведением, с ГВС при открытой с/т, оборудованные ваннами длиной 1500-1550 мм с душем, раковинами, мойками, унитазами:</t>
  </si>
  <si>
    <t xml:space="preserve"> ул.Мира 10 </t>
  </si>
  <si>
    <t xml:space="preserve"> ул.Мира 19 </t>
  </si>
  <si>
    <t>Итого 1-этажные:</t>
  </si>
  <si>
    <t>без ГВС</t>
  </si>
  <si>
    <t>Норматив горячего водоснабжения, м3/месяц (на 1 человека)</t>
  </si>
  <si>
    <t>Норматив водоотведения, м3/месяц (на 1 человека)</t>
  </si>
  <si>
    <t>Расчет нормативов потребления по холодному и горячему водоснабжению, водоотведенияю по Паратунскому СП</t>
  </si>
  <si>
    <t>не обслуж ООО "Славянка"</t>
  </si>
  <si>
    <t>Итого 5-этажные:</t>
  </si>
  <si>
    <t>Горячее водоснабжение при закрытой с/т, при наличии ванн длиной 1500-1550 мм с душем, раковин, моек, унитазов:</t>
  </si>
  <si>
    <t>Расчет нормативов потребления по холодному и горячему водоснабжению, водоотведенияю по Начикинскому СП</t>
  </si>
  <si>
    <t>Жилые  дома с ХВС, водоотведением, с ГВС при открытой с/т,  оборудованные ваннами длиной 1500-1550 мм с душем, раковинами, мойками, унитазами:</t>
  </si>
  <si>
    <t>Итого 3-этажные:</t>
  </si>
  <si>
    <t>Жилые  дома с ХВС, водоотведением, водонагревателями,  оборудованные ваннами длиной 1500-1550 мм с душем, раковинами, мойками, унитазами:</t>
  </si>
  <si>
    <t>Расчет нормативов потребления по холодному и горячему водоснабжению, водоотведенияю по Петропавловск-Камчатскому городскому округу</t>
  </si>
  <si>
    <t>Жилые дома с водопроводным вводом, оборудованные раковинами, без унитазов:</t>
  </si>
  <si>
    <t>гора Легерная, Дос2 (кв.3,4)</t>
  </si>
  <si>
    <t>гора Легерная, Дос3 (кв.2,4)</t>
  </si>
  <si>
    <t xml:space="preserve"> гора Лагерная  Дос5 (кв.4)</t>
  </si>
  <si>
    <t>Жилые  дома с ХВС, печное отопление, оборудованные ваннами длиной 1500-1550мм с душем, раковинами, мойками, без унитазов:</t>
  </si>
  <si>
    <t>гора Легерная, Дос2 (кв.1,2)</t>
  </si>
  <si>
    <t>гора Легерная, Дос3 (кв.1,3)</t>
  </si>
  <si>
    <t>гора Лагерная , Дос4 (кв.1,2,4)</t>
  </si>
  <si>
    <t xml:space="preserve"> гора Лагерная  Дос5 (кв.1,2,3)</t>
  </si>
  <si>
    <t>Жилые дома с централизованным холодным водоснабжением, оборудованные ваннами длиной 1500-1550 мм с душем, раковинами, мойками, унитазами:</t>
  </si>
  <si>
    <t>гора Лагерная , Дос4 (кв.3)</t>
  </si>
  <si>
    <r>
      <rPr>
        <b/>
        <u/>
        <sz val="12"/>
        <color rgb="FFFF0000"/>
        <rFont val="Calibri"/>
        <family val="2"/>
        <charset val="204"/>
        <scheme val="minor"/>
      </rPr>
      <t>Гостиница</t>
    </r>
    <r>
      <rPr>
        <b/>
        <sz val="12"/>
        <color rgb="FFFF0000"/>
        <rFont val="Calibri"/>
        <family val="2"/>
        <charset val="204"/>
        <scheme val="minor"/>
      </rPr>
      <t xml:space="preserve"> с централизованным холодным водоснабжением,  водоотведением, с горячим водоснабжением при открытой системе теплоснабжения, оборудованные душем, раковиной, мойкой, унитазом, без ванн:</t>
    </r>
  </si>
  <si>
    <t>Усть-Камчатский район,  п.Ключи- 1, ул. Чайковского 1, Общежитие "Камчатка" (на самом деле это Гостиница)</t>
  </si>
  <si>
    <r>
      <t>Норматив холодного водоснабжения в целях содержания общедомового имущества, м</t>
    </r>
    <r>
      <rPr>
        <vertAlign val="superscript"/>
        <sz val="8"/>
        <rFont val="Times New Roman"/>
        <family val="1"/>
        <charset val="204"/>
      </rPr>
      <t>3</t>
    </r>
    <r>
      <rPr>
        <sz val="8"/>
        <rFont val="Times New Roman"/>
        <family val="1"/>
        <charset val="204"/>
      </rPr>
      <t>/м</t>
    </r>
    <r>
      <rPr>
        <vertAlign val="superscript"/>
        <sz val="8"/>
        <rFont val="Times New Roman"/>
        <family val="1"/>
        <charset val="204"/>
      </rPr>
      <t>2</t>
    </r>
    <r>
      <rPr>
        <sz val="8"/>
        <rFont val="Times New Roman"/>
        <family val="1"/>
        <charset val="204"/>
      </rPr>
      <t xml:space="preserve"> площади помещений в составе общего имущества</t>
    </r>
  </si>
  <si>
    <r>
      <t>Норматив горячего водоснабжения в целях содержания общедомового имущества, м</t>
    </r>
    <r>
      <rPr>
        <vertAlign val="superscript"/>
        <sz val="8"/>
        <rFont val="Times New Roman"/>
        <family val="1"/>
        <charset val="204"/>
      </rPr>
      <t>3</t>
    </r>
    <r>
      <rPr>
        <sz val="8"/>
        <rFont val="Times New Roman"/>
        <family val="1"/>
        <charset val="204"/>
      </rPr>
      <t>/м</t>
    </r>
    <r>
      <rPr>
        <vertAlign val="superscript"/>
        <sz val="8"/>
        <rFont val="Times New Roman"/>
        <family val="1"/>
        <charset val="204"/>
      </rPr>
      <t>2</t>
    </r>
    <r>
      <rPr>
        <sz val="8"/>
        <rFont val="Times New Roman"/>
        <family val="1"/>
        <charset val="204"/>
      </rPr>
      <t xml:space="preserve"> площади помещений в составе общего имущества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</si>
</sst>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1" formatCode="_-* #,##0_р_._-;\-* #,##0_р_._-;_-* &quot;-&quot;_р_._-;_-@_-"/>
    <numFmt numFmtId="43" formatCode="_-* #,##0.00_р_._-;\-* #,##0.00_р_._-;_-* &quot;-&quot;??_р_._-;_-@_-"/>
    <numFmt numFmtId="164" formatCode="#,##0.0"/>
    <numFmt numFmtId="165" formatCode="#,##0.000"/>
    <numFmt numFmtId="166" formatCode="#,##0.00000"/>
    <numFmt numFmtId="167" formatCode="#,##0.00000000"/>
    <numFmt numFmtId="168" formatCode="0.00000"/>
    <numFmt numFmtId="169" formatCode="&quot;$&quot;#,##0_);[Red]\(&quot;$&quot;#,##0\)"/>
    <numFmt numFmtId="170" formatCode="General_)"/>
    <numFmt numFmtId="171" formatCode="0.000"/>
    <numFmt numFmtId="172" formatCode="0.0000"/>
    <numFmt numFmtId="173" formatCode="0.0"/>
    <numFmt numFmtId="174" formatCode="_-* #,##0_р_._-;\-* #,##0_р_._-;_-* &quot;-&quot;??_р_._-;_-@_-"/>
  </numFmts>
  <fonts count="6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"/>
      <family val="2"/>
      <charset val="204"/>
    </font>
    <font>
      <sz val="14"/>
      <name val="Arial"/>
      <family val="2"/>
      <charset val="204"/>
    </font>
    <font>
      <vertAlign val="superscript"/>
      <sz val="8"/>
      <name val="Arial"/>
      <family val="2"/>
      <charset val="204"/>
    </font>
    <font>
      <sz val="8"/>
      <name val="Arial"/>
      <family val="2"/>
    </font>
    <font>
      <sz val="8"/>
      <name val="Arial Cyr"/>
      <charset val="204"/>
    </font>
    <font>
      <b/>
      <sz val="8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MS Sans Serif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10"/>
      <name val="Helv"/>
    </font>
    <font>
      <sz val="10"/>
      <name val="NTHarmonica"/>
    </font>
    <font>
      <b/>
      <sz val="10"/>
      <name val="Arial"/>
      <family val="2"/>
      <charset val="204"/>
    </font>
    <font>
      <sz val="10"/>
      <color theme="1"/>
      <name val="Calibri"/>
      <family val="2"/>
      <scheme val="minor"/>
    </font>
    <font>
      <sz val="9"/>
      <name val="Arial"/>
      <family val="2"/>
    </font>
    <font>
      <b/>
      <sz val="10"/>
      <name val="Arial Cyr"/>
      <charset val="204"/>
    </font>
    <font>
      <sz val="11"/>
      <color theme="1"/>
      <name val="Calibri"/>
      <family val="2"/>
      <scheme val="minor"/>
    </font>
    <font>
      <b/>
      <vertAlign val="subscript"/>
      <sz val="8"/>
      <name val="Arial Cyr"/>
      <charset val="204"/>
    </font>
    <font>
      <b/>
      <vertAlign val="superscript"/>
      <sz val="8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0"/>
      <color rgb="FFFF0000"/>
      <name val="Arial"/>
      <family val="2"/>
      <charset val="204"/>
    </font>
    <font>
      <b/>
      <vertAlign val="subscript"/>
      <sz val="10"/>
      <name val="Arial Cyr"/>
      <charset val="204"/>
    </font>
    <font>
      <b/>
      <vertAlign val="superscript"/>
      <sz val="10"/>
      <name val="Arial Cyr"/>
      <charset val="204"/>
    </font>
    <font>
      <b/>
      <sz val="11"/>
      <color rgb="FFFF0000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9"/>
      <name val="Arial Cyr"/>
      <charset val="204"/>
    </font>
    <font>
      <vertAlign val="superscript"/>
      <sz val="11"/>
      <name val="Arial"/>
      <family val="2"/>
      <charset val="204"/>
    </font>
    <font>
      <sz val="11"/>
      <name val="Arial"/>
      <family val="2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vertAlign val="superscript"/>
      <sz val="8"/>
      <name val="Times New Roman"/>
      <family val="1"/>
      <charset val="204"/>
    </font>
    <font>
      <b/>
      <u/>
      <sz val="12"/>
      <color rgb="FFFF0000"/>
      <name val="Calibri"/>
      <family val="2"/>
      <charset val="204"/>
      <scheme val="minor"/>
    </font>
  </fonts>
  <fills count="3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6" tint="0.59999389629810485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04">
    <xf numFmtId="0" fontId="0" fillId="0" borderId="0"/>
    <xf numFmtId="0" fontId="3" fillId="0" borderId="0"/>
    <xf numFmtId="0" fontId="3" fillId="0" borderId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2" fillId="4" borderId="0" applyNumberFormat="0" applyBorder="0" applyAlignment="0" applyProtection="0"/>
    <xf numFmtId="0" fontId="13" fillId="21" borderId="6" applyNumberFormat="0" applyAlignment="0" applyProtection="0"/>
    <xf numFmtId="0" fontId="14" fillId="22" borderId="7" applyNumberFormat="0" applyAlignment="0" applyProtection="0"/>
    <xf numFmtId="169" fontId="15" fillId="0" borderId="0" applyFont="0" applyFill="0" applyBorder="0" applyAlignment="0" applyProtection="0"/>
    <xf numFmtId="0" fontId="10" fillId="0" borderId="0"/>
    <xf numFmtId="0" fontId="16" fillId="0" borderId="0" applyNumberFormat="0" applyFill="0" applyBorder="0" applyAlignment="0" applyProtection="0"/>
    <xf numFmtId="0" fontId="17" fillId="5" borderId="0" applyNumberFormat="0" applyBorder="0" applyAlignment="0" applyProtection="0"/>
    <xf numFmtId="0" fontId="18" fillId="0" borderId="8" applyNumberFormat="0" applyFill="0" applyAlignment="0" applyProtection="0"/>
    <xf numFmtId="0" fontId="19" fillId="0" borderId="9" applyNumberFormat="0" applyFill="0" applyAlignment="0" applyProtection="0"/>
    <xf numFmtId="0" fontId="20" fillId="0" borderId="10" applyNumberFormat="0" applyFill="0" applyAlignment="0" applyProtection="0"/>
    <xf numFmtId="0" fontId="20" fillId="0" borderId="0" applyNumberFormat="0" applyFill="0" applyBorder="0" applyAlignment="0" applyProtection="0"/>
    <xf numFmtId="0" fontId="21" fillId="8" borderId="6" applyNumberFormat="0" applyAlignment="0" applyProtection="0"/>
    <xf numFmtId="0" fontId="22" fillId="0" borderId="11" applyNumberFormat="0" applyFill="0" applyAlignment="0" applyProtection="0"/>
    <xf numFmtId="0" fontId="23" fillId="23" borderId="0" applyNumberFormat="0" applyBorder="0" applyAlignment="0" applyProtection="0"/>
    <xf numFmtId="0" fontId="24" fillId="0" borderId="0"/>
    <xf numFmtId="0" fontId="10" fillId="24" borderId="12" applyNumberFormat="0" applyFont="0" applyAlignment="0" applyProtection="0"/>
    <xf numFmtId="0" fontId="25" fillId="21" borderId="13" applyNumberFormat="0" applyAlignment="0" applyProtection="0"/>
    <xf numFmtId="0" fontId="26" fillId="0" borderId="0" applyNumberFormat="0">
      <alignment horizontal="left"/>
    </xf>
    <xf numFmtId="0" fontId="27" fillId="0" borderId="0" applyNumberFormat="0" applyFill="0" applyBorder="0" applyAlignment="0" applyProtection="0"/>
    <xf numFmtId="0" fontId="28" fillId="0" borderId="14" applyNumberFormat="0" applyFill="0" applyAlignment="0" applyProtection="0"/>
    <xf numFmtId="0" fontId="29" fillId="0" borderId="0" applyNumberFormat="0" applyFill="0" applyBorder="0" applyAlignment="0" applyProtection="0"/>
    <xf numFmtId="170" fontId="30" fillId="0" borderId="15">
      <protection locked="0"/>
    </xf>
    <xf numFmtId="0" fontId="31" fillId="0" borderId="0" applyBorder="0">
      <alignment horizontal="center" vertical="center" wrapText="1"/>
    </xf>
    <xf numFmtId="0" fontId="32" fillId="0" borderId="16" applyBorder="0">
      <alignment horizontal="center" vertical="center" wrapText="1"/>
    </xf>
    <xf numFmtId="170" fontId="33" fillId="25" borderId="15"/>
    <xf numFmtId="4" fontId="34" fillId="26" borderId="1" applyBorder="0">
      <alignment horizontal="right"/>
    </xf>
    <xf numFmtId="0" fontId="35" fillId="0" borderId="0">
      <alignment horizontal="center" vertical="top" wrapText="1"/>
    </xf>
    <xf numFmtId="0" fontId="36" fillId="0" borderId="0">
      <alignment horizontal="center" vertical="center" wrapText="1"/>
    </xf>
    <xf numFmtId="0" fontId="37" fillId="27" borderId="0" applyFill="0">
      <alignment wrapText="1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39" fillId="0" borderId="0"/>
    <xf numFmtId="0" fontId="3" fillId="0" borderId="0"/>
    <xf numFmtId="0" fontId="38" fillId="0" borderId="0"/>
    <xf numFmtId="0" fontId="38" fillId="0" borderId="0"/>
    <xf numFmtId="0" fontId="3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" fillId="0" borderId="0"/>
    <xf numFmtId="0" fontId="2" fillId="0" borderId="0"/>
    <xf numFmtId="0" fontId="40" fillId="0" borderId="0"/>
    <xf numFmtId="49" fontId="37" fillId="0" borderId="0">
      <alignment horizontal="center"/>
    </xf>
    <xf numFmtId="41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" fillId="0" borderId="0" applyFont="0" applyFill="0" applyBorder="0" applyAlignment="0" applyProtection="0"/>
    <xf numFmtId="4" fontId="34" fillId="27" borderId="0" applyFont="0" applyBorder="0">
      <alignment horizontal="right"/>
    </xf>
    <xf numFmtId="4" fontId="34" fillId="27" borderId="4" applyBorder="0">
      <alignment horizontal="right"/>
    </xf>
    <xf numFmtId="4" fontId="34" fillId="28" borderId="5" applyBorder="0">
      <alignment horizontal="right"/>
    </xf>
    <xf numFmtId="43" fontId="46" fillId="0" borderId="0" applyFont="0" applyFill="0" applyBorder="0" applyAlignment="0" applyProtection="0"/>
    <xf numFmtId="0" fontId="1" fillId="0" borderId="0"/>
    <xf numFmtId="0" fontId="39" fillId="0" borderId="0"/>
    <xf numFmtId="0" fontId="39" fillId="0" borderId="0"/>
  </cellStyleXfs>
  <cellXfs count="326">
    <xf numFmtId="0" fontId="0" fillId="0" borderId="0" xfId="0"/>
    <xf numFmtId="0" fontId="4" fillId="0" borderId="0" xfId="1" applyFont="1" applyFill="1"/>
    <xf numFmtId="0" fontId="5" fillId="0" borderId="0" xfId="1" applyFont="1" applyFill="1"/>
    <xf numFmtId="0" fontId="4" fillId="0" borderId="0" xfId="1" applyFont="1" applyFill="1" applyAlignment="1">
      <alignment horizontal="center"/>
    </xf>
    <xf numFmtId="0" fontId="7" fillId="0" borderId="1" xfId="2" applyFont="1" applyFill="1" applyBorder="1" applyAlignment="1">
      <alignment horizontal="center" vertical="center" wrapText="1"/>
    </xf>
    <xf numFmtId="3" fontId="4" fillId="0" borderId="1" xfId="2" applyNumberFormat="1" applyFont="1" applyFill="1" applyBorder="1" applyAlignment="1">
      <alignment horizontal="center" vertical="center"/>
    </xf>
    <xf numFmtId="0" fontId="4" fillId="0" borderId="0" xfId="1" applyFont="1" applyFill="1" applyAlignment="1">
      <alignment vertical="center"/>
    </xf>
    <xf numFmtId="0" fontId="9" fillId="0" borderId="0" xfId="1" applyFont="1" applyBorder="1" applyAlignment="1">
      <alignment horizontal="center" vertical="center"/>
    </xf>
    <xf numFmtId="0" fontId="9" fillId="0" borderId="0" xfId="1" applyFont="1" applyBorder="1" applyAlignment="1">
      <alignment horizontal="right" vertical="center"/>
    </xf>
    <xf numFmtId="0" fontId="8" fillId="0" borderId="0" xfId="1" applyFont="1" applyBorder="1"/>
    <xf numFmtId="0" fontId="9" fillId="0" borderId="0" xfId="1" applyFont="1" applyBorder="1" applyAlignment="1">
      <alignment horizontal="right"/>
    </xf>
    <xf numFmtId="0" fontId="4" fillId="0" borderId="1" xfId="1" applyFont="1" applyFill="1" applyBorder="1"/>
    <xf numFmtId="0" fontId="4" fillId="0" borderId="1" xfId="1" applyFont="1" applyFill="1" applyBorder="1" applyAlignment="1">
      <alignment horizontal="center"/>
    </xf>
    <xf numFmtId="164" fontId="4" fillId="0" borderId="1" xfId="2" applyNumberFormat="1" applyFont="1" applyFill="1" applyBorder="1" applyAlignment="1">
      <alignment horizontal="center" vertical="center"/>
    </xf>
    <xf numFmtId="0" fontId="8" fillId="0" borderId="0" xfId="1" applyFont="1" applyBorder="1" applyAlignment="1">
      <alignment horizontal="center"/>
    </xf>
    <xf numFmtId="164" fontId="4" fillId="2" borderId="1" xfId="2" applyNumberFormat="1" applyFont="1" applyFill="1" applyBorder="1" applyAlignment="1">
      <alignment horizontal="center" vertical="center"/>
    </xf>
    <xf numFmtId="0" fontId="43" fillId="0" borderId="0" xfId="0" applyFont="1"/>
    <xf numFmtId="0" fontId="9" fillId="0" borderId="0" xfId="1" applyFont="1" applyBorder="1" applyAlignment="1">
      <alignment horizontal="center" vertical="center" wrapText="1"/>
    </xf>
    <xf numFmtId="0" fontId="9" fillId="0" borderId="0" xfId="1" applyFont="1" applyBorder="1" applyAlignment="1">
      <alignment horizontal="left" vertical="center"/>
    </xf>
    <xf numFmtId="0" fontId="8" fillId="0" borderId="0" xfId="1" applyFont="1" applyBorder="1" applyAlignment="1">
      <alignment wrapText="1"/>
    </xf>
    <xf numFmtId="0" fontId="9" fillId="0" borderId="0" xfId="1" applyFont="1" applyBorder="1"/>
    <xf numFmtId="168" fontId="9" fillId="0" borderId="0" xfId="1" applyNumberFormat="1" applyFont="1" applyBorder="1" applyAlignment="1">
      <alignment horizontal="center" vertical="center"/>
    </xf>
    <xf numFmtId="0" fontId="4" fillId="0" borderId="0" xfId="1" applyFont="1" applyFill="1" applyBorder="1"/>
    <xf numFmtId="0" fontId="4" fillId="0" borderId="0" xfId="1" applyFont="1" applyFill="1" applyBorder="1" applyAlignment="1">
      <alignment horizontal="center"/>
    </xf>
    <xf numFmtId="0" fontId="0" fillId="0" borderId="0" xfId="0" applyBorder="1"/>
    <xf numFmtId="3" fontId="38" fillId="0" borderId="1" xfId="2" applyNumberFormat="1" applyFont="1" applyFill="1" applyBorder="1" applyAlignment="1">
      <alignment horizontal="center" vertical="center"/>
    </xf>
    <xf numFmtId="164" fontId="38" fillId="0" borderId="1" xfId="2" applyNumberFormat="1" applyFont="1" applyFill="1" applyBorder="1" applyAlignment="1">
      <alignment horizontal="center" vertical="center"/>
    </xf>
    <xf numFmtId="0" fontId="39" fillId="0" borderId="0" xfId="1" applyFont="1" applyFill="1"/>
    <xf numFmtId="0" fontId="45" fillId="0" borderId="0" xfId="1" applyFont="1" applyBorder="1" applyAlignment="1">
      <alignment horizontal="center" vertical="center" wrapText="1"/>
    </xf>
    <xf numFmtId="0" fontId="45" fillId="0" borderId="0" xfId="1" applyFont="1" applyBorder="1" applyAlignment="1">
      <alignment horizontal="center" vertical="center"/>
    </xf>
    <xf numFmtId="0" fontId="7" fillId="0" borderId="1" xfId="2" applyFont="1" applyFill="1" applyBorder="1" applyAlignment="1">
      <alignment horizontal="left" vertical="center" wrapText="1"/>
    </xf>
    <xf numFmtId="0" fontId="7" fillId="0" borderId="0" xfId="2" applyFont="1" applyFill="1" applyBorder="1" applyAlignment="1">
      <alignment horizontal="center" vertical="center" wrapText="1"/>
    </xf>
    <xf numFmtId="0" fontId="7" fillId="0" borderId="0" xfId="2" applyFont="1" applyFill="1" applyBorder="1" applyAlignment="1">
      <alignment horizontal="left" vertical="center" wrapText="1"/>
    </xf>
    <xf numFmtId="3" fontId="4" fillId="0" borderId="0" xfId="2" applyNumberFormat="1" applyFont="1" applyFill="1" applyBorder="1" applyAlignment="1">
      <alignment horizontal="center" vertical="center"/>
    </xf>
    <xf numFmtId="164" fontId="4" fillId="0" borderId="0" xfId="1" applyNumberFormat="1" applyFont="1" applyFill="1" applyBorder="1" applyAlignment="1">
      <alignment horizontal="center" vertical="center"/>
    </xf>
    <xf numFmtId="3" fontId="4" fillId="0" borderId="0" xfId="1" applyNumberFormat="1" applyFont="1" applyFill="1" applyBorder="1" applyAlignment="1">
      <alignment horizontal="center" vertical="center"/>
    </xf>
    <xf numFmtId="167" fontId="4" fillId="0" borderId="0" xfId="1" applyNumberFormat="1" applyFont="1" applyFill="1" applyBorder="1" applyAlignment="1">
      <alignment horizontal="center" vertical="center"/>
    </xf>
    <xf numFmtId="2" fontId="8" fillId="0" borderId="0" xfId="1" applyNumberFormat="1" applyFont="1" applyBorder="1"/>
    <xf numFmtId="0" fontId="8" fillId="0" borderId="1" xfId="1" applyFont="1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0" fontId="43" fillId="0" borderId="0" xfId="0" applyFont="1" applyAlignment="1">
      <alignment horizontal="left"/>
    </xf>
    <xf numFmtId="3" fontId="4" fillId="0" borderId="0" xfId="1" applyNumberFormat="1" applyFont="1" applyFill="1" applyBorder="1" applyAlignment="1">
      <alignment horizontal="center" vertical="center" wrapText="1"/>
    </xf>
    <xf numFmtId="0" fontId="39" fillId="0" borderId="0" xfId="1" applyFont="1" applyFill="1" applyBorder="1"/>
    <xf numFmtId="0" fontId="4" fillId="0" borderId="1" xfId="1" applyFont="1" applyFill="1" applyBorder="1" applyAlignment="1">
      <alignment horizontal="left"/>
    </xf>
    <xf numFmtId="0" fontId="8" fillId="0" borderId="1" xfId="1" applyFont="1" applyBorder="1" applyAlignment="1">
      <alignment horizontal="left"/>
    </xf>
    <xf numFmtId="0" fontId="8" fillId="0" borderId="1" xfId="1" applyFont="1" applyBorder="1" applyAlignment="1">
      <alignment horizontal="left" vertical="center"/>
    </xf>
    <xf numFmtId="167" fontId="4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/>
    <xf numFmtId="0" fontId="4" fillId="0" borderId="0" xfId="0" applyFont="1" applyFill="1" applyAlignment="1">
      <alignment horizontal="center"/>
    </xf>
    <xf numFmtId="0" fontId="9" fillId="0" borderId="2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8" fillId="0" borderId="1" xfId="0" applyFont="1" applyBorder="1"/>
    <xf numFmtId="0" fontId="9" fillId="0" borderId="26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168" fontId="9" fillId="0" borderId="19" xfId="0" applyNumberFormat="1" applyFont="1" applyBorder="1" applyAlignment="1">
      <alignment horizontal="center" vertical="center"/>
    </xf>
    <xf numFmtId="0" fontId="8" fillId="0" borderId="0" xfId="0" applyFont="1" applyBorder="1"/>
    <xf numFmtId="0" fontId="4" fillId="0" borderId="29" xfId="0" applyFont="1" applyFill="1" applyBorder="1"/>
    <xf numFmtId="0" fontId="4" fillId="0" borderId="29" xfId="0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center" vertical="center"/>
    </xf>
    <xf numFmtId="167" fontId="4" fillId="0" borderId="0" xfId="0" applyNumberFormat="1" applyFont="1" applyFill="1" applyBorder="1" applyAlignment="1">
      <alignment horizontal="center" vertical="center"/>
    </xf>
    <xf numFmtId="0" fontId="49" fillId="0" borderId="1" xfId="2" applyFont="1" applyFill="1" applyBorder="1" applyAlignment="1">
      <alignment horizontal="center" vertical="center" wrapText="1"/>
    </xf>
    <xf numFmtId="0" fontId="49" fillId="0" borderId="1" xfId="2" applyFont="1" applyFill="1" applyBorder="1" applyAlignment="1">
      <alignment horizontal="left" vertical="center" wrapText="1"/>
    </xf>
    <xf numFmtId="3" fontId="49" fillId="0" borderId="1" xfId="2" applyNumberFormat="1" applyFont="1" applyFill="1" applyBorder="1" applyAlignment="1">
      <alignment horizontal="center" vertical="center"/>
    </xf>
    <xf numFmtId="164" fontId="49" fillId="0" borderId="1" xfId="0" applyNumberFormat="1" applyFont="1" applyFill="1" applyBorder="1" applyAlignment="1">
      <alignment horizontal="center" vertical="center"/>
    </xf>
    <xf numFmtId="3" fontId="49" fillId="0" borderId="1" xfId="0" applyNumberFormat="1" applyFont="1" applyFill="1" applyBorder="1" applyAlignment="1">
      <alignment horizontal="center" vertical="center"/>
    </xf>
    <xf numFmtId="167" fontId="49" fillId="0" borderId="1" xfId="0" applyNumberFormat="1" applyFont="1" applyFill="1" applyBorder="1" applyAlignment="1">
      <alignment horizontal="center" vertical="center"/>
    </xf>
    <xf numFmtId="0" fontId="49" fillId="0" borderId="1" xfId="1" applyFont="1" applyFill="1" applyBorder="1"/>
    <xf numFmtId="0" fontId="49" fillId="0" borderId="0" xfId="1" applyFont="1" applyFill="1"/>
    <xf numFmtId="165" fontId="49" fillId="0" borderId="1" xfId="0" applyNumberFormat="1" applyFont="1" applyFill="1" applyBorder="1" applyAlignment="1">
      <alignment horizontal="center" vertical="center"/>
    </xf>
    <xf numFmtId="0" fontId="50" fillId="0" borderId="1" xfId="2" applyFont="1" applyFill="1" applyBorder="1" applyAlignment="1">
      <alignment horizontal="center" vertical="center" wrapText="1"/>
    </xf>
    <xf numFmtId="3" fontId="50" fillId="0" borderId="1" xfId="2" applyNumberFormat="1" applyFont="1" applyFill="1" applyBorder="1" applyAlignment="1">
      <alignment horizontal="center" vertical="center"/>
    </xf>
    <xf numFmtId="43" fontId="50" fillId="0" borderId="1" xfId="100" applyFont="1" applyFill="1" applyBorder="1" applyAlignment="1">
      <alignment horizontal="center" vertical="center"/>
    </xf>
    <xf numFmtId="3" fontId="50" fillId="0" borderId="1" xfId="0" applyNumberFormat="1" applyFont="1" applyFill="1" applyBorder="1" applyAlignment="1">
      <alignment horizontal="center" vertical="center"/>
    </xf>
    <xf numFmtId="3" fontId="50" fillId="0" borderId="0" xfId="0" applyNumberFormat="1" applyFont="1" applyFill="1" applyBorder="1" applyAlignment="1">
      <alignment horizontal="center" vertical="center"/>
    </xf>
    <xf numFmtId="167" fontId="50" fillId="0" borderId="0" xfId="0" applyNumberFormat="1" applyFont="1" applyFill="1" applyBorder="1" applyAlignment="1">
      <alignment horizontal="center" vertical="center"/>
    </xf>
    <xf numFmtId="43" fontId="49" fillId="0" borderId="1" xfId="100" applyFont="1" applyFill="1" applyBorder="1" applyAlignment="1">
      <alignment horizontal="center" vertical="center"/>
    </xf>
    <xf numFmtId="3" fontId="49" fillId="0" borderId="1" xfId="2" applyNumberFormat="1" applyFont="1" applyFill="1" applyBorder="1" applyAlignment="1">
      <alignment vertical="center"/>
    </xf>
    <xf numFmtId="3" fontId="49" fillId="0" borderId="0" xfId="0" applyNumberFormat="1" applyFont="1" applyFill="1" applyBorder="1" applyAlignment="1">
      <alignment horizontal="center" vertical="center"/>
    </xf>
    <xf numFmtId="167" fontId="49" fillId="0" borderId="0" xfId="0" applyNumberFormat="1" applyFont="1" applyFill="1" applyBorder="1" applyAlignment="1">
      <alignment horizontal="center" vertical="center"/>
    </xf>
    <xf numFmtId="43" fontId="49" fillId="0" borderId="1" xfId="100" applyFont="1" applyFill="1" applyBorder="1" applyAlignment="1">
      <alignment vertical="center"/>
    </xf>
    <xf numFmtId="166" fontId="50" fillId="0" borderId="1" xfId="0" applyNumberFormat="1" applyFont="1" applyFill="1" applyBorder="1" applyAlignment="1">
      <alignment horizontal="left" vertical="center"/>
    </xf>
    <xf numFmtId="0" fontId="49" fillId="0" borderId="1" xfId="1" applyFont="1" applyFill="1" applyBorder="1" applyAlignment="1">
      <alignment horizontal="center"/>
    </xf>
    <xf numFmtId="171" fontId="49" fillId="0" borderId="1" xfId="2" applyNumberFormat="1" applyFont="1" applyFill="1" applyBorder="1" applyAlignment="1">
      <alignment horizontal="center" vertical="center" wrapText="1"/>
    </xf>
    <xf numFmtId="0" fontId="49" fillId="0" borderId="0" xfId="1" applyFont="1" applyFill="1" applyAlignment="1">
      <alignment horizontal="center"/>
    </xf>
    <xf numFmtId="0" fontId="45" fillId="0" borderId="2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5" fillId="0" borderId="4" xfId="0" applyFont="1" applyBorder="1" applyAlignment="1">
      <alignment horizontal="left" vertical="center"/>
    </xf>
    <xf numFmtId="0" fontId="45" fillId="0" borderId="22" xfId="0" applyFont="1" applyBorder="1" applyAlignment="1">
      <alignment horizontal="center" vertical="center" wrapText="1"/>
    </xf>
    <xf numFmtId="0" fontId="45" fillId="0" borderId="38" xfId="0" applyFont="1" applyBorder="1" applyAlignment="1">
      <alignment horizontal="center" vertical="center" wrapText="1"/>
    </xf>
    <xf numFmtId="0" fontId="3" fillId="0" borderId="23" xfId="0" applyFont="1" applyBorder="1" applyAlignment="1">
      <alignment wrapText="1"/>
    </xf>
    <xf numFmtId="0" fontId="3" fillId="0" borderId="1" xfId="0" applyFont="1" applyBorder="1"/>
    <xf numFmtId="2" fontId="3" fillId="0" borderId="1" xfId="0" applyNumberFormat="1" applyFont="1" applyBorder="1"/>
    <xf numFmtId="0" fontId="45" fillId="0" borderId="31" xfId="0" applyFont="1" applyBorder="1"/>
    <xf numFmtId="0" fontId="45" fillId="0" borderId="32" xfId="0" applyFont="1" applyBorder="1" applyAlignment="1">
      <alignment horizontal="center" vertical="center"/>
    </xf>
    <xf numFmtId="0" fontId="45" fillId="0" borderId="33" xfId="0" applyFont="1" applyBorder="1"/>
    <xf numFmtId="0" fontId="45" fillId="0" borderId="34" xfId="0" applyFont="1" applyBorder="1" applyAlignment="1">
      <alignment horizontal="center" vertical="center"/>
    </xf>
    <xf numFmtId="0" fontId="45" fillId="0" borderId="34" xfId="0" applyFont="1" applyBorder="1" applyAlignment="1">
      <alignment horizontal="right" vertical="center"/>
    </xf>
    <xf numFmtId="171" fontId="45" fillId="0" borderId="34" xfId="0" applyNumberFormat="1" applyFont="1" applyBorder="1" applyAlignment="1">
      <alignment horizontal="center" vertical="center"/>
    </xf>
    <xf numFmtId="168" fontId="45" fillId="0" borderId="35" xfId="0" applyNumberFormat="1" applyFont="1" applyBorder="1" applyAlignment="1">
      <alignment horizontal="center" vertical="center"/>
    </xf>
    <xf numFmtId="0" fontId="45" fillId="0" borderId="27" xfId="0" applyFont="1" applyBorder="1"/>
    <xf numFmtId="0" fontId="45" fillId="0" borderId="0" xfId="0" applyFont="1" applyBorder="1" applyAlignment="1">
      <alignment horizontal="center" vertical="center"/>
    </xf>
    <xf numFmtId="0" fontId="45" fillId="0" borderId="0" xfId="0" applyFont="1" applyBorder="1" applyAlignment="1">
      <alignment horizontal="right" vertical="center"/>
    </xf>
    <xf numFmtId="171" fontId="45" fillId="0" borderId="0" xfId="0" applyNumberFormat="1" applyFont="1" applyBorder="1" applyAlignment="1">
      <alignment horizontal="center" vertical="center"/>
    </xf>
    <xf numFmtId="168" fontId="45" fillId="0" borderId="19" xfId="0" applyNumberFormat="1" applyFont="1" applyBorder="1" applyAlignment="1">
      <alignment horizontal="center" vertical="center"/>
    </xf>
    <xf numFmtId="0" fontId="3" fillId="0" borderId="27" xfId="0" applyFont="1" applyBorder="1"/>
    <xf numFmtId="0" fontId="3" fillId="0" borderId="0" xfId="0" applyFont="1" applyBorder="1"/>
    <xf numFmtId="0" fontId="45" fillId="0" borderId="0" xfId="0" applyFont="1" applyBorder="1" applyAlignment="1">
      <alignment horizontal="right"/>
    </xf>
    <xf numFmtId="0" fontId="3" fillId="0" borderId="19" xfId="0" applyFont="1" applyBorder="1"/>
    <xf numFmtId="0" fontId="39" fillId="0" borderId="27" xfId="0" applyFont="1" applyFill="1" applyBorder="1"/>
    <xf numFmtId="0" fontId="39" fillId="0" borderId="0" xfId="0" applyFont="1" applyFill="1" applyBorder="1"/>
    <xf numFmtId="0" fontId="39" fillId="0" borderId="0" xfId="0" applyFont="1" applyFill="1" applyBorder="1" applyAlignment="1">
      <alignment horizontal="center"/>
    </xf>
    <xf numFmtId="0" fontId="39" fillId="0" borderId="19" xfId="0" applyFont="1" applyFill="1" applyBorder="1"/>
    <xf numFmtId="0" fontId="39" fillId="0" borderId="29" xfId="1" applyFont="1" applyFill="1" applyBorder="1"/>
    <xf numFmtId="0" fontId="42" fillId="0" borderId="29" xfId="1" applyFont="1" applyFill="1" applyBorder="1"/>
    <xf numFmtId="171" fontId="42" fillId="0" borderId="29" xfId="1" applyNumberFormat="1" applyFont="1" applyFill="1" applyBorder="1" applyAlignment="1">
      <alignment horizontal="center"/>
    </xf>
    <xf numFmtId="0" fontId="39" fillId="0" borderId="20" xfId="1" applyFont="1" applyFill="1" applyBorder="1"/>
    <xf numFmtId="0" fontId="52" fillId="0" borderId="0" xfId="1" applyFont="1" applyFill="1"/>
    <xf numFmtId="0" fontId="45" fillId="0" borderId="36" xfId="0" applyFont="1" applyBorder="1" applyAlignment="1">
      <alignment horizontal="center" vertical="center" wrapText="1"/>
    </xf>
    <xf numFmtId="0" fontId="45" fillId="0" borderId="37" xfId="0" applyFont="1" applyBorder="1" applyAlignment="1">
      <alignment horizontal="center" vertical="center" wrapText="1"/>
    </xf>
    <xf numFmtId="0" fontId="45" fillId="0" borderId="16" xfId="0" applyFont="1" applyBorder="1" applyAlignment="1">
      <alignment horizontal="center" vertical="center" wrapText="1"/>
    </xf>
    <xf numFmtId="0" fontId="45" fillId="0" borderId="5" xfId="0" applyFont="1" applyBorder="1" applyAlignment="1">
      <alignment horizontal="center" vertical="center" wrapText="1"/>
    </xf>
    <xf numFmtId="0" fontId="45" fillId="0" borderId="26" xfId="0" applyFont="1" applyBorder="1" applyAlignment="1">
      <alignment horizontal="center" vertical="center"/>
    </xf>
    <xf numFmtId="0" fontId="45" fillId="0" borderId="25" xfId="0" applyFont="1" applyBorder="1"/>
    <xf numFmtId="0" fontId="39" fillId="0" borderId="29" xfId="0" applyFont="1" applyFill="1" applyBorder="1"/>
    <xf numFmtId="0" fontId="39" fillId="0" borderId="29" xfId="0" applyFont="1" applyFill="1" applyBorder="1" applyAlignment="1">
      <alignment horizontal="center"/>
    </xf>
    <xf numFmtId="0" fontId="45" fillId="0" borderId="29" xfId="0" applyFont="1" applyBorder="1" applyAlignment="1">
      <alignment horizontal="right"/>
    </xf>
    <xf numFmtId="0" fontId="39" fillId="0" borderId="28" xfId="0" applyFont="1" applyFill="1" applyBorder="1"/>
    <xf numFmtId="172" fontId="3" fillId="0" borderId="1" xfId="0" applyNumberFormat="1" applyFont="1" applyBorder="1"/>
    <xf numFmtId="171" fontId="3" fillId="0" borderId="1" xfId="0" applyNumberFormat="1" applyFont="1" applyBorder="1"/>
    <xf numFmtId="2" fontId="3" fillId="0" borderId="24" xfId="0" applyNumberFormat="1" applyFont="1" applyBorder="1"/>
    <xf numFmtId="2" fontId="45" fillId="0" borderId="26" xfId="0" applyNumberFormat="1" applyFont="1" applyBorder="1" applyAlignment="1">
      <alignment horizontal="center" vertical="center"/>
    </xf>
    <xf numFmtId="2" fontId="45" fillId="0" borderId="19" xfId="0" applyNumberFormat="1" applyFont="1" applyBorder="1" applyAlignment="1">
      <alignment horizontal="center" vertical="center"/>
    </xf>
    <xf numFmtId="2" fontId="3" fillId="0" borderId="19" xfId="0" applyNumberFormat="1" applyFont="1" applyBorder="1"/>
    <xf numFmtId="2" fontId="39" fillId="0" borderId="20" xfId="0" applyNumberFormat="1" applyFont="1" applyFill="1" applyBorder="1"/>
    <xf numFmtId="173" fontId="3" fillId="0" borderId="24" xfId="0" applyNumberFormat="1" applyFont="1" applyBorder="1"/>
    <xf numFmtId="2" fontId="45" fillId="0" borderId="32" xfId="0" applyNumberFormat="1" applyFont="1" applyBorder="1" applyAlignment="1">
      <alignment horizontal="center" vertical="center"/>
    </xf>
    <xf numFmtId="0" fontId="5" fillId="0" borderId="0" xfId="1" applyFont="1" applyFill="1" applyAlignment="1">
      <alignment horizontal="center"/>
    </xf>
    <xf numFmtId="0" fontId="39" fillId="0" borderId="0" xfId="1" applyFont="1" applyFill="1" applyAlignment="1">
      <alignment horizontal="center"/>
    </xf>
    <xf numFmtId="0" fontId="43" fillId="0" borderId="0" xfId="0" applyFont="1" applyAlignment="1">
      <alignment horizontal="center"/>
    </xf>
    <xf numFmtId="0" fontId="43" fillId="0" borderId="0" xfId="0" applyFont="1" applyBorder="1" applyAlignment="1">
      <alignment horizontal="center"/>
    </xf>
    <xf numFmtId="0" fontId="3" fillId="0" borderId="0" xfId="1" applyFont="1" applyBorder="1" applyAlignment="1">
      <alignment horizontal="center"/>
    </xf>
    <xf numFmtId="0" fontId="0" fillId="0" borderId="0" xfId="0" applyAlignment="1">
      <alignment horizontal="center"/>
    </xf>
    <xf numFmtId="0" fontId="45" fillId="0" borderId="0" xfId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49" fillId="0" borderId="2" xfId="2" applyFont="1" applyFill="1" applyBorder="1" applyAlignment="1">
      <alignment horizontal="left" vertical="center" wrapText="1"/>
    </xf>
    <xf numFmtId="0" fontId="49" fillId="0" borderId="2" xfId="2" applyFont="1" applyFill="1" applyBorder="1" applyAlignment="1">
      <alignment horizontal="center" vertical="center" wrapText="1"/>
    </xf>
    <xf numFmtId="0" fontId="49" fillId="0" borderId="3" xfId="2" applyFont="1" applyFill="1" applyBorder="1" applyAlignment="1">
      <alignment horizontal="left" vertical="center" wrapText="1"/>
    </xf>
    <xf numFmtId="0" fontId="49" fillId="0" borderId="3" xfId="2" applyFont="1" applyFill="1" applyBorder="1" applyAlignment="1">
      <alignment horizontal="center" vertical="center" wrapText="1"/>
    </xf>
    <xf numFmtId="0" fontId="0" fillId="0" borderId="1" xfId="0" applyBorder="1"/>
    <xf numFmtId="0" fontId="49" fillId="0" borderId="2" xfId="2" applyFont="1" applyFill="1" applyBorder="1" applyAlignment="1">
      <alignment horizontal="center" vertical="center" wrapText="1"/>
    </xf>
    <xf numFmtId="0" fontId="50" fillId="0" borderId="1" xfId="2" applyFont="1" applyFill="1" applyBorder="1" applyAlignment="1">
      <alignment horizontal="left" vertical="center" wrapText="1"/>
    </xf>
    <xf numFmtId="0" fontId="49" fillId="0" borderId="0" xfId="2" applyFont="1" applyFill="1" applyBorder="1" applyAlignment="1">
      <alignment vertical="center" wrapText="1"/>
    </xf>
    <xf numFmtId="171" fontId="49" fillId="0" borderId="3" xfId="2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58" fillId="0" borderId="1" xfId="0" applyFont="1" applyBorder="1" applyAlignment="1">
      <alignment horizontal="left" vertical="center"/>
    </xf>
    <xf numFmtId="0" fontId="0" fillId="0" borderId="21" xfId="0" applyBorder="1" applyAlignment="1">
      <alignment horizontal="center"/>
    </xf>
    <xf numFmtId="171" fontId="58" fillId="0" borderId="1" xfId="0" applyNumberFormat="1" applyFont="1" applyBorder="1" applyAlignment="1">
      <alignment horizontal="left" vertical="center"/>
    </xf>
    <xf numFmtId="0" fontId="58" fillId="0" borderId="1" xfId="0" applyFont="1" applyBorder="1" applyAlignment="1">
      <alignment horizontal="center" vertical="center"/>
    </xf>
    <xf numFmtId="0" fontId="58" fillId="0" borderId="1" xfId="0" applyFont="1" applyBorder="1" applyAlignment="1">
      <alignment horizontal="right" vertical="center"/>
    </xf>
    <xf numFmtId="2" fontId="58" fillId="0" borderId="1" xfId="0" applyNumberFormat="1" applyFont="1" applyBorder="1" applyAlignment="1">
      <alignment horizontal="left" vertical="center"/>
    </xf>
    <xf numFmtId="1" fontId="58" fillId="0" borderId="1" xfId="0" applyNumberFormat="1" applyFont="1" applyBorder="1" applyAlignment="1">
      <alignment horizontal="left" vertical="center"/>
    </xf>
    <xf numFmtId="1" fontId="58" fillId="0" borderId="1" xfId="0" applyNumberFormat="1" applyFont="1" applyBorder="1" applyAlignment="1">
      <alignment horizontal="center" vertical="center"/>
    </xf>
    <xf numFmtId="173" fontId="58" fillId="0" borderId="1" xfId="0" applyNumberFormat="1" applyFont="1" applyBorder="1" applyAlignment="1">
      <alignment horizontal="center" vertical="center"/>
    </xf>
    <xf numFmtId="171" fontId="50" fillId="0" borderId="1" xfId="2" applyNumberFormat="1" applyFont="1" applyFill="1" applyBorder="1" applyAlignment="1">
      <alignment horizontal="center" vertical="center" wrapText="1"/>
    </xf>
    <xf numFmtId="171" fontId="50" fillId="0" borderId="1" xfId="2" applyNumberFormat="1" applyFont="1" applyFill="1" applyBorder="1" applyAlignment="1">
      <alignment horizontal="left" vertical="center" wrapText="1"/>
    </xf>
    <xf numFmtId="171" fontId="58" fillId="0" borderId="1" xfId="0" applyNumberFormat="1" applyFont="1" applyBorder="1" applyAlignment="1">
      <alignment horizontal="center" vertical="center"/>
    </xf>
    <xf numFmtId="171" fontId="58" fillId="0" borderId="1" xfId="0" applyNumberFormat="1" applyFont="1" applyBorder="1" applyAlignment="1">
      <alignment horizontal="right" vertical="center"/>
    </xf>
    <xf numFmtId="1" fontId="58" fillId="0" borderId="1" xfId="0" applyNumberFormat="1" applyFont="1" applyBorder="1" applyAlignment="1">
      <alignment horizontal="right" vertical="center"/>
    </xf>
    <xf numFmtId="171" fontId="50" fillId="0" borderId="3" xfId="2" applyNumberFormat="1" applyFont="1" applyFill="1" applyBorder="1" applyAlignment="1">
      <alignment horizontal="center" vertical="center" wrapText="1"/>
    </xf>
    <xf numFmtId="0" fontId="38" fillId="0" borderId="0" xfId="0" applyFont="1" applyFill="1"/>
    <xf numFmtId="0" fontId="49" fillId="2" borderId="1" xfId="2" applyFont="1" applyFill="1" applyBorder="1" applyAlignment="1">
      <alignment horizontal="left" vertical="center" wrapText="1"/>
    </xf>
    <xf numFmtId="171" fontId="45" fillId="0" borderId="32" xfId="0" applyNumberFormat="1" applyFont="1" applyBorder="1" applyAlignment="1">
      <alignment horizontal="center" vertical="center"/>
    </xf>
    <xf numFmtId="0" fontId="8" fillId="0" borderId="23" xfId="0" applyFont="1" applyBorder="1" applyAlignment="1">
      <alignment wrapText="1"/>
    </xf>
    <xf numFmtId="171" fontId="9" fillId="0" borderId="26" xfId="0" applyNumberFormat="1" applyFont="1" applyBorder="1" applyAlignment="1">
      <alignment horizontal="center" vertical="center"/>
    </xf>
    <xf numFmtId="171" fontId="51" fillId="0" borderId="1" xfId="2" applyNumberFormat="1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2" fontId="3" fillId="0" borderId="24" xfId="0" applyNumberFormat="1" applyFont="1" applyBorder="1" applyAlignment="1">
      <alignment horizontal="center"/>
    </xf>
    <xf numFmtId="171" fontId="45" fillId="0" borderId="26" xfId="0" applyNumberFormat="1" applyFont="1" applyBorder="1" applyAlignment="1">
      <alignment horizontal="center" vertical="center"/>
    </xf>
    <xf numFmtId="171" fontId="45" fillId="0" borderId="19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45" fillId="0" borderId="0" xfId="0" applyFont="1" applyBorder="1" applyAlignment="1">
      <alignment horizontal="center"/>
    </xf>
    <xf numFmtId="171" fontId="3" fillId="0" borderId="19" xfId="0" applyNumberFormat="1" applyFont="1" applyBorder="1" applyAlignment="1">
      <alignment horizontal="center"/>
    </xf>
    <xf numFmtId="0" fontId="45" fillId="0" borderId="29" xfId="0" applyFont="1" applyBorder="1" applyAlignment="1">
      <alignment horizontal="center"/>
    </xf>
    <xf numFmtId="171" fontId="39" fillId="0" borderId="20" xfId="0" applyNumberFormat="1" applyFont="1" applyFill="1" applyBorder="1" applyAlignment="1">
      <alignment horizontal="center"/>
    </xf>
    <xf numFmtId="0" fontId="39" fillId="0" borderId="19" xfId="0" applyFont="1" applyFill="1" applyBorder="1" applyAlignment="1">
      <alignment horizontal="center"/>
    </xf>
    <xf numFmtId="0" fontId="3" fillId="0" borderId="1" xfId="0" applyFont="1" applyBorder="1" applyAlignment="1">
      <alignment wrapText="1"/>
    </xf>
    <xf numFmtId="3" fontId="58" fillId="0" borderId="1" xfId="0" applyNumberFormat="1" applyFont="1" applyBorder="1" applyAlignment="1">
      <alignment horizontal="right" vertical="center"/>
    </xf>
    <xf numFmtId="164" fontId="58" fillId="0" borderId="1" xfId="0" applyNumberFormat="1" applyFont="1" applyBorder="1" applyAlignment="1">
      <alignment horizontal="right" vertical="center"/>
    </xf>
    <xf numFmtId="165" fontId="58" fillId="0" borderId="1" xfId="0" applyNumberFormat="1" applyFont="1" applyBorder="1" applyAlignment="1">
      <alignment horizontal="left" vertical="center"/>
    </xf>
    <xf numFmtId="3" fontId="58" fillId="0" borderId="1" xfId="0" applyNumberFormat="1" applyFont="1" applyBorder="1" applyAlignment="1">
      <alignment horizontal="left" vertical="center"/>
    </xf>
    <xf numFmtId="165" fontId="50" fillId="0" borderId="1" xfId="2" applyNumberFormat="1" applyFont="1" applyFill="1" applyBorder="1" applyAlignment="1">
      <alignment horizontal="left" vertical="center"/>
    </xf>
    <xf numFmtId="3" fontId="50" fillId="0" borderId="1" xfId="2" applyNumberFormat="1" applyFont="1" applyFill="1" applyBorder="1" applyAlignment="1">
      <alignment horizontal="left" vertical="center"/>
    </xf>
    <xf numFmtId="43" fontId="58" fillId="0" borderId="1" xfId="0" applyNumberFormat="1" applyFont="1" applyBorder="1" applyAlignment="1">
      <alignment horizontal="right" vertical="center"/>
    </xf>
    <xf numFmtId="3" fontId="58" fillId="0" borderId="1" xfId="0" applyNumberFormat="1" applyFont="1" applyBorder="1" applyAlignment="1">
      <alignment horizontal="center" vertical="center"/>
    </xf>
    <xf numFmtId="43" fontId="58" fillId="0" borderId="1" xfId="0" applyNumberFormat="1" applyFont="1" applyBorder="1" applyAlignment="1">
      <alignment horizontal="center" vertical="center"/>
    </xf>
    <xf numFmtId="174" fontId="58" fillId="0" borderId="1" xfId="0" applyNumberFormat="1" applyFont="1" applyBorder="1" applyAlignment="1">
      <alignment horizontal="center" vertical="center"/>
    </xf>
    <xf numFmtId="0" fontId="39" fillId="0" borderId="29" xfId="1" applyFont="1" applyFill="1" applyBorder="1" applyAlignment="1">
      <alignment horizontal="center"/>
    </xf>
    <xf numFmtId="2" fontId="8" fillId="0" borderId="0" xfId="1" applyNumberFormat="1" applyFont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/>
    </xf>
    <xf numFmtId="166" fontId="4" fillId="0" borderId="1" xfId="0" applyNumberFormat="1" applyFont="1" applyFill="1" applyBorder="1" applyAlignment="1">
      <alignment horizontal="center" vertical="center"/>
    </xf>
    <xf numFmtId="2" fontId="8" fillId="0" borderId="1" xfId="0" applyNumberFormat="1" applyFont="1" applyBorder="1"/>
    <xf numFmtId="0" fontId="9" fillId="0" borderId="0" xfId="0" applyFont="1" applyBorder="1" applyAlignment="1">
      <alignment horizontal="right" vertical="center"/>
    </xf>
    <xf numFmtId="0" fontId="9" fillId="0" borderId="0" xfId="0" applyFont="1" applyBorder="1" applyAlignment="1">
      <alignment horizontal="right"/>
    </xf>
    <xf numFmtId="0" fontId="8" fillId="0" borderId="19" xfId="0" applyFont="1" applyBorder="1"/>
    <xf numFmtId="0" fontId="9" fillId="0" borderId="29" xfId="0" applyFont="1" applyBorder="1" applyAlignment="1">
      <alignment horizontal="right"/>
    </xf>
    <xf numFmtId="0" fontId="4" fillId="0" borderId="20" xfId="0" applyFont="1" applyFill="1" applyBorder="1"/>
    <xf numFmtId="0" fontId="4" fillId="0" borderId="2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/>
    </xf>
    <xf numFmtId="0" fontId="9" fillId="0" borderId="25" xfId="0" applyFont="1" applyBorder="1"/>
    <xf numFmtId="0" fontId="9" fillId="0" borderId="27" xfId="0" applyFont="1" applyBorder="1"/>
    <xf numFmtId="0" fontId="8" fillId="0" borderId="27" xfId="0" applyFont="1" applyBorder="1"/>
    <xf numFmtId="0" fontId="4" fillId="0" borderId="28" xfId="0" applyFont="1" applyFill="1" applyBorder="1"/>
    <xf numFmtId="0" fontId="65" fillId="0" borderId="2" xfId="2" applyFont="1" applyFill="1" applyBorder="1" applyAlignment="1">
      <alignment vertical="center" wrapText="1"/>
    </xf>
    <xf numFmtId="0" fontId="65" fillId="0" borderId="1" xfId="2" applyFont="1" applyFill="1" applyBorder="1" applyAlignment="1">
      <alignment vertical="center" wrapText="1"/>
    </xf>
    <xf numFmtId="0" fontId="64" fillId="0" borderId="1" xfId="2" applyFont="1" applyFill="1" applyBorder="1" applyAlignment="1">
      <alignment vertical="center" wrapText="1"/>
    </xf>
    <xf numFmtId="171" fontId="8" fillId="0" borderId="1" xfId="0" applyNumberFormat="1" applyFont="1" applyBorder="1"/>
    <xf numFmtId="171" fontId="8" fillId="0" borderId="24" xfId="0" applyNumberFormat="1" applyFont="1" applyBorder="1"/>
    <xf numFmtId="0" fontId="44" fillId="0" borderId="1" xfId="2" applyFont="1" applyFill="1" applyBorder="1" applyAlignment="1">
      <alignment horizontal="left" vertical="center" wrapText="1"/>
    </xf>
    <xf numFmtId="0" fontId="38" fillId="0" borderId="1" xfId="1" applyFont="1" applyFill="1" applyBorder="1"/>
    <xf numFmtId="164" fontId="38" fillId="0" borderId="1" xfId="0" applyNumberFormat="1" applyFont="1" applyFill="1" applyBorder="1" applyAlignment="1">
      <alignment horizontal="center" vertical="center"/>
    </xf>
    <xf numFmtId="3" fontId="38" fillId="0" borderId="1" xfId="0" applyNumberFormat="1" applyFont="1" applyFill="1" applyBorder="1" applyAlignment="1">
      <alignment horizontal="center" vertical="center"/>
    </xf>
    <xf numFmtId="0" fontId="38" fillId="0" borderId="1" xfId="0" applyFont="1" applyFill="1" applyBorder="1" applyAlignment="1">
      <alignment horizontal="center" vertical="center"/>
    </xf>
    <xf numFmtId="171" fontId="38" fillId="0" borderId="1" xfId="0" applyNumberFormat="1" applyFont="1" applyFill="1" applyBorder="1" applyAlignment="1">
      <alignment horizontal="center" vertical="center"/>
    </xf>
    <xf numFmtId="0" fontId="7" fillId="2" borderId="1" xfId="2" applyFont="1" applyFill="1" applyBorder="1" applyAlignment="1">
      <alignment horizontal="left" vertical="center" wrapText="1"/>
    </xf>
    <xf numFmtId="3" fontId="4" fillId="2" borderId="1" xfId="2" applyNumberFormat="1" applyFont="1" applyFill="1" applyBorder="1" applyAlignment="1">
      <alignment horizontal="center" vertical="center"/>
    </xf>
    <xf numFmtId="165" fontId="4" fillId="2" borderId="1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center" vertical="center"/>
    </xf>
    <xf numFmtId="166" fontId="4" fillId="0" borderId="0" xfId="0" applyNumberFormat="1" applyFont="1" applyFill="1" applyBorder="1" applyAlignment="1">
      <alignment horizontal="center" vertical="center"/>
    </xf>
    <xf numFmtId="0" fontId="9" fillId="29" borderId="2" xfId="0" applyFont="1" applyFill="1" applyBorder="1" applyAlignment="1">
      <alignment horizontal="center" vertical="center" wrapText="1"/>
    </xf>
    <xf numFmtId="173" fontId="8" fillId="0" borderId="1" xfId="0" applyNumberFormat="1" applyFont="1" applyBorder="1"/>
    <xf numFmtId="165" fontId="58" fillId="0" borderId="1" xfId="0" applyNumberFormat="1" applyFont="1" applyBorder="1" applyAlignment="1">
      <alignment horizontal="right" vertical="center"/>
    </xf>
    <xf numFmtId="173" fontId="4" fillId="0" borderId="1" xfId="0" applyNumberFormat="1" applyFont="1" applyFill="1" applyBorder="1" applyAlignment="1">
      <alignment horizontal="center" vertical="center"/>
    </xf>
    <xf numFmtId="0" fontId="55" fillId="0" borderId="0" xfId="1" applyFont="1" applyFill="1" applyBorder="1" applyAlignment="1">
      <alignment vertical="center"/>
    </xf>
    <xf numFmtId="171" fontId="4" fillId="0" borderId="0" xfId="1" applyNumberFormat="1" applyFont="1" applyFill="1"/>
    <xf numFmtId="4" fontId="4" fillId="0" borderId="1" xfId="0" applyNumberFormat="1" applyFont="1" applyFill="1" applyBorder="1" applyAlignment="1">
      <alignment horizontal="center" vertical="center"/>
    </xf>
    <xf numFmtId="1" fontId="8" fillId="0" borderId="1" xfId="0" applyNumberFormat="1" applyFont="1" applyBorder="1"/>
    <xf numFmtId="4" fontId="4" fillId="0" borderId="0" xfId="1" applyNumberFormat="1" applyFont="1" applyFill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1" fontId="3" fillId="0" borderId="1" xfId="0" applyNumberFormat="1" applyFont="1" applyBorder="1"/>
    <xf numFmtId="0" fontId="58" fillId="0" borderId="1" xfId="0" applyFont="1" applyFill="1" applyBorder="1" applyAlignment="1">
      <alignment horizontal="right" vertical="center"/>
    </xf>
    <xf numFmtId="3" fontId="58" fillId="0" borderId="1" xfId="0" applyNumberFormat="1" applyFont="1" applyFill="1" applyBorder="1" applyAlignment="1">
      <alignment horizontal="right" vertical="center"/>
    </xf>
    <xf numFmtId="164" fontId="58" fillId="0" borderId="1" xfId="0" applyNumberFormat="1" applyFont="1" applyFill="1" applyBorder="1" applyAlignment="1">
      <alignment horizontal="right" vertical="center"/>
    </xf>
    <xf numFmtId="165" fontId="58" fillId="0" borderId="1" xfId="0" applyNumberFormat="1" applyFont="1" applyFill="1" applyBorder="1" applyAlignment="1">
      <alignment horizontal="right"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/>
    </xf>
    <xf numFmtId="0" fontId="9" fillId="0" borderId="22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wrapText="1"/>
    </xf>
    <xf numFmtId="0" fontId="8" fillId="0" borderId="1" xfId="0" applyFont="1" applyFill="1" applyBorder="1"/>
    <xf numFmtId="2" fontId="8" fillId="0" borderId="1" xfId="0" applyNumberFormat="1" applyFont="1" applyFill="1" applyBorder="1"/>
    <xf numFmtId="0" fontId="8" fillId="0" borderId="24" xfId="0" applyFont="1" applyFill="1" applyBorder="1"/>
    <xf numFmtId="0" fontId="9" fillId="0" borderId="25" xfId="0" applyFont="1" applyFill="1" applyBorder="1"/>
    <xf numFmtId="0" fontId="9" fillId="0" borderId="26" xfId="0" applyFont="1" applyFill="1" applyBorder="1" applyAlignment="1">
      <alignment horizontal="center" vertical="center"/>
    </xf>
    <xf numFmtId="168" fontId="9" fillId="0" borderId="26" xfId="0" applyNumberFormat="1" applyFont="1" applyFill="1" applyBorder="1" applyAlignment="1">
      <alignment horizontal="center" vertical="center"/>
    </xf>
    <xf numFmtId="0" fontId="9" fillId="0" borderId="27" xfId="0" applyFont="1" applyFill="1" applyBorder="1"/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right" vertical="center"/>
    </xf>
    <xf numFmtId="168" fontId="9" fillId="0" borderId="19" xfId="0" applyNumberFormat="1" applyFont="1" applyFill="1" applyBorder="1" applyAlignment="1">
      <alignment horizontal="center" vertical="center"/>
    </xf>
    <xf numFmtId="0" fontId="8" fillId="0" borderId="27" xfId="0" applyFont="1" applyFill="1" applyBorder="1"/>
    <xf numFmtId="0" fontId="8" fillId="0" borderId="0" xfId="0" applyFont="1" applyFill="1" applyBorder="1"/>
    <xf numFmtId="0" fontId="9" fillId="0" borderId="0" xfId="0" applyFont="1" applyFill="1" applyBorder="1" applyAlignment="1">
      <alignment horizontal="right"/>
    </xf>
    <xf numFmtId="0" fontId="8" fillId="0" borderId="19" xfId="0" applyFont="1" applyFill="1" applyBorder="1"/>
    <xf numFmtId="0" fontId="9" fillId="0" borderId="29" xfId="0" applyFont="1" applyFill="1" applyBorder="1" applyAlignment="1">
      <alignment horizontal="right"/>
    </xf>
    <xf numFmtId="0" fontId="9" fillId="0" borderId="0" xfId="1" applyFont="1" applyFill="1" applyBorder="1" applyAlignment="1">
      <alignment horizontal="left" vertical="center"/>
    </xf>
    <xf numFmtId="0" fontId="9" fillId="0" borderId="0" xfId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wrapText="1"/>
    </xf>
    <xf numFmtId="0" fontId="8" fillId="0" borderId="0" xfId="1" applyFont="1" applyFill="1" applyBorder="1"/>
    <xf numFmtId="2" fontId="8" fillId="0" borderId="0" xfId="1" applyNumberFormat="1" applyFont="1" applyFill="1" applyBorder="1"/>
    <xf numFmtId="0" fontId="9" fillId="0" borderId="0" xfId="1" applyFont="1" applyFill="1" applyBorder="1"/>
    <xf numFmtId="0" fontId="9" fillId="0" borderId="0" xfId="1" applyFont="1" applyFill="1" applyBorder="1" applyAlignment="1">
      <alignment horizontal="center" vertical="center"/>
    </xf>
    <xf numFmtId="168" fontId="9" fillId="0" borderId="0" xfId="1" applyNumberFormat="1" applyFont="1" applyFill="1" applyBorder="1" applyAlignment="1">
      <alignment horizontal="center" vertical="center"/>
    </xf>
    <xf numFmtId="0" fontId="9" fillId="0" borderId="0" xfId="1" applyFont="1" applyFill="1" applyBorder="1" applyAlignment="1">
      <alignment horizontal="right" vertical="center"/>
    </xf>
    <xf numFmtId="0" fontId="9" fillId="0" borderId="0" xfId="1" applyFont="1" applyFill="1" applyBorder="1" applyAlignment="1">
      <alignment horizontal="right"/>
    </xf>
    <xf numFmtId="171" fontId="58" fillId="0" borderId="1" xfId="0" applyNumberFormat="1" applyFont="1" applyFill="1" applyBorder="1" applyAlignment="1">
      <alignment horizontal="right" vertical="center"/>
    </xf>
    <xf numFmtId="0" fontId="61" fillId="0" borderId="1" xfId="1" applyFont="1" applyFill="1" applyBorder="1" applyAlignment="1">
      <alignment horizontal="left" vertical="center" wrapText="1"/>
    </xf>
    <xf numFmtId="171" fontId="8" fillId="0" borderId="1" xfId="0" applyNumberFormat="1" applyFont="1" applyFill="1" applyBorder="1"/>
    <xf numFmtId="171" fontId="8" fillId="0" borderId="24" xfId="0" applyNumberFormat="1" applyFont="1" applyFill="1" applyBorder="1"/>
    <xf numFmtId="171" fontId="9" fillId="0" borderId="26" xfId="0" applyNumberFormat="1" applyFont="1" applyFill="1" applyBorder="1" applyAlignment="1">
      <alignment horizontal="center" vertical="center"/>
    </xf>
    <xf numFmtId="2" fontId="38" fillId="0" borderId="1" xfId="0" applyNumberFormat="1" applyFont="1" applyFill="1" applyBorder="1" applyAlignment="1">
      <alignment horizontal="center" vertical="center"/>
    </xf>
    <xf numFmtId="1" fontId="8" fillId="0" borderId="1" xfId="0" applyNumberFormat="1" applyFont="1" applyFill="1" applyBorder="1"/>
    <xf numFmtId="0" fontId="55" fillId="0" borderId="30" xfId="1" applyFont="1" applyFill="1" applyBorder="1" applyAlignment="1">
      <alignment horizontal="left" vertical="center"/>
    </xf>
    <xf numFmtId="0" fontId="50" fillId="0" borderId="1" xfId="2" applyFont="1" applyFill="1" applyBorder="1" applyAlignment="1">
      <alignment horizontal="left" vertical="center" wrapText="1"/>
    </xf>
    <xf numFmtId="0" fontId="52" fillId="0" borderId="30" xfId="0" applyFont="1" applyFill="1" applyBorder="1" applyAlignment="1">
      <alignment horizontal="left"/>
    </xf>
    <xf numFmtId="0" fontId="52" fillId="0" borderId="0" xfId="0" applyFont="1" applyFill="1" applyBorder="1" applyAlignment="1">
      <alignment horizontal="left"/>
    </xf>
    <xf numFmtId="0" fontId="49" fillId="0" borderId="2" xfId="2" applyFont="1" applyFill="1" applyBorder="1" applyAlignment="1">
      <alignment horizontal="center" vertical="center" wrapText="1"/>
    </xf>
    <xf numFmtId="0" fontId="49" fillId="0" borderId="3" xfId="2" applyFont="1" applyFill="1" applyBorder="1" applyAlignment="1">
      <alignment horizontal="center" vertical="center" wrapText="1"/>
    </xf>
    <xf numFmtId="167" fontId="4" fillId="0" borderId="0" xfId="1" applyNumberFormat="1" applyFont="1" applyFill="1" applyBorder="1" applyAlignment="1">
      <alignment horizontal="center" vertical="center" wrapText="1"/>
    </xf>
    <xf numFmtId="165" fontId="49" fillId="0" borderId="17" xfId="0" applyNumberFormat="1" applyFont="1" applyFill="1" applyBorder="1" applyAlignment="1">
      <alignment horizontal="center" vertical="center"/>
    </xf>
    <xf numFmtId="165" fontId="49" fillId="0" borderId="18" xfId="0" applyNumberFormat="1" applyFont="1" applyFill="1" applyBorder="1" applyAlignment="1">
      <alignment horizontal="center" vertical="center"/>
    </xf>
    <xf numFmtId="0" fontId="55" fillId="0" borderId="0" xfId="1" applyFont="1" applyFill="1" applyBorder="1" applyAlignment="1">
      <alignment horizontal="left" vertical="center"/>
    </xf>
    <xf numFmtId="0" fontId="50" fillId="0" borderId="17" xfId="2" applyFont="1" applyFill="1" applyBorder="1" applyAlignment="1">
      <alignment horizontal="left" vertical="center" wrapText="1"/>
    </xf>
    <xf numFmtId="0" fontId="50" fillId="0" borderId="39" xfId="2" applyFont="1" applyFill="1" applyBorder="1" applyAlignment="1">
      <alignment horizontal="left" vertical="center" wrapText="1"/>
    </xf>
    <xf numFmtId="0" fontId="50" fillId="0" borderId="18" xfId="2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center" vertical="center"/>
    </xf>
    <xf numFmtId="0" fontId="4" fillId="0" borderId="39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58" fillId="0" borderId="1" xfId="0" applyFont="1" applyBorder="1" applyAlignment="1">
      <alignment horizontal="left"/>
    </xf>
    <xf numFmtId="0" fontId="58" fillId="0" borderId="1" xfId="0" applyFont="1" applyBorder="1" applyAlignment="1">
      <alignment horizontal="left" vertical="center"/>
    </xf>
    <xf numFmtId="0" fontId="59" fillId="2" borderId="1" xfId="0" applyFont="1" applyFill="1" applyBorder="1" applyAlignment="1">
      <alignment horizontal="left"/>
    </xf>
    <xf numFmtId="0" fontId="60" fillId="2" borderId="17" xfId="2" applyFont="1" applyFill="1" applyBorder="1" applyAlignment="1">
      <alignment horizontal="center" vertical="center" wrapText="1"/>
    </xf>
    <xf numFmtId="0" fontId="60" fillId="2" borderId="39" xfId="2" applyFont="1" applyFill="1" applyBorder="1" applyAlignment="1">
      <alignment horizontal="center" vertical="center" wrapText="1"/>
    </xf>
    <xf numFmtId="0" fontId="60" fillId="2" borderId="18" xfId="2" applyFont="1" applyFill="1" applyBorder="1" applyAlignment="1">
      <alignment horizontal="center" vertical="center" wrapText="1"/>
    </xf>
    <xf numFmtId="164" fontId="4" fillId="2" borderId="17" xfId="0" applyNumberFormat="1" applyFont="1" applyFill="1" applyBorder="1" applyAlignment="1">
      <alignment horizontal="center" vertical="center"/>
    </xf>
    <xf numFmtId="164" fontId="4" fillId="2" borderId="39" xfId="0" applyNumberFormat="1" applyFont="1" applyFill="1" applyBorder="1" applyAlignment="1">
      <alignment horizontal="center" vertical="center"/>
    </xf>
    <xf numFmtId="164" fontId="4" fillId="2" borderId="18" xfId="0" applyNumberFormat="1" applyFont="1" applyFill="1" applyBorder="1" applyAlignment="1">
      <alignment horizontal="center" vertical="center"/>
    </xf>
    <xf numFmtId="164" fontId="4" fillId="0" borderId="17" xfId="0" applyNumberFormat="1" applyFont="1" applyFill="1" applyBorder="1" applyAlignment="1">
      <alignment horizontal="center" vertical="center"/>
    </xf>
    <xf numFmtId="164" fontId="4" fillId="0" borderId="39" xfId="0" applyNumberFormat="1" applyFont="1" applyFill="1" applyBorder="1" applyAlignment="1">
      <alignment horizontal="center" vertical="center"/>
    </xf>
    <xf numFmtId="164" fontId="4" fillId="0" borderId="18" xfId="0" applyNumberFormat="1" applyFont="1" applyFill="1" applyBorder="1" applyAlignment="1">
      <alignment horizontal="center" vertical="center"/>
    </xf>
    <xf numFmtId="3" fontId="58" fillId="0" borderId="17" xfId="0" applyNumberFormat="1" applyFont="1" applyBorder="1" applyAlignment="1">
      <alignment horizontal="center" vertical="center"/>
    </xf>
    <xf numFmtId="3" fontId="58" fillId="0" borderId="39" xfId="0" applyNumberFormat="1" applyFont="1" applyBorder="1" applyAlignment="1">
      <alignment horizontal="center" vertical="center"/>
    </xf>
    <xf numFmtId="3" fontId="58" fillId="0" borderId="18" xfId="0" applyNumberFormat="1" applyFont="1" applyBorder="1" applyAlignment="1">
      <alignment horizontal="center" vertical="center"/>
    </xf>
    <xf numFmtId="165" fontId="4" fillId="0" borderId="17" xfId="0" applyNumberFormat="1" applyFont="1" applyFill="1" applyBorder="1" applyAlignment="1">
      <alignment horizontal="center" vertical="center"/>
    </xf>
    <xf numFmtId="165" fontId="4" fillId="0" borderId="18" xfId="0" applyNumberFormat="1" applyFont="1" applyFill="1" applyBorder="1" applyAlignment="1">
      <alignment horizontal="center" vertical="center"/>
    </xf>
    <xf numFmtId="164" fontId="38" fillId="0" borderId="17" xfId="0" applyNumberFormat="1" applyFont="1" applyFill="1" applyBorder="1" applyAlignment="1">
      <alignment horizontal="center" vertical="center"/>
    </xf>
    <xf numFmtId="164" fontId="38" fillId="0" borderId="39" xfId="0" applyNumberFormat="1" applyFont="1" applyFill="1" applyBorder="1" applyAlignment="1">
      <alignment horizontal="center" vertical="center"/>
    </xf>
    <xf numFmtId="164" fontId="38" fillId="0" borderId="18" xfId="0" applyNumberFormat="1" applyFont="1" applyFill="1" applyBorder="1" applyAlignment="1">
      <alignment horizontal="center" vertical="center"/>
    </xf>
    <xf numFmtId="0" fontId="65" fillId="0" borderId="1" xfId="2" applyFont="1" applyFill="1" applyBorder="1" applyAlignment="1">
      <alignment horizontal="center" vertical="center" wrapText="1"/>
    </xf>
    <xf numFmtId="0" fontId="65" fillId="0" borderId="2" xfId="2" applyFont="1" applyFill="1" applyBorder="1" applyAlignment="1">
      <alignment horizontal="center" vertical="center" wrapText="1"/>
    </xf>
    <xf numFmtId="0" fontId="65" fillId="0" borderId="3" xfId="2" applyFont="1" applyFill="1" applyBorder="1" applyAlignment="1">
      <alignment horizontal="center" vertical="center" wrapText="1"/>
    </xf>
    <xf numFmtId="0" fontId="65" fillId="0" borderId="3" xfId="2" applyFont="1" applyFill="1" applyBorder="1" applyAlignment="1">
      <alignment horizontal="center" vertical="center" wrapText="1"/>
    </xf>
  </cellXfs>
  <cellStyles count="104"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40% - Accent1" xfId="9"/>
    <cellStyle name="40% - Accent2" xfId="10"/>
    <cellStyle name="40% - Accent3" xfId="11"/>
    <cellStyle name="40% - Accent4" xfId="12"/>
    <cellStyle name="40% - Accent5" xfId="13"/>
    <cellStyle name="40% - Accent6" xfId="14"/>
    <cellStyle name="60% - Accent1" xfId="15"/>
    <cellStyle name="60% - Accent2" xfId="16"/>
    <cellStyle name="60% - Accent3" xfId="17"/>
    <cellStyle name="60% - Accent4" xfId="18"/>
    <cellStyle name="60% - Accent5" xfId="19"/>
    <cellStyle name="60% - Accent6" xfId="20"/>
    <cellStyle name="Accent1" xfId="21"/>
    <cellStyle name="Accent2" xfId="22"/>
    <cellStyle name="Accent3" xfId="23"/>
    <cellStyle name="Accent4" xfId="24"/>
    <cellStyle name="Accent5" xfId="25"/>
    <cellStyle name="Accent6" xfId="26"/>
    <cellStyle name="Bad" xfId="27"/>
    <cellStyle name="Calculation" xfId="28"/>
    <cellStyle name="Check Cell" xfId="29"/>
    <cellStyle name="Currency [0]" xfId="30"/>
    <cellStyle name="Excel Built-in Normal" xfId="31"/>
    <cellStyle name="Explanatory Text" xfId="32"/>
    <cellStyle name="Good" xfId="33"/>
    <cellStyle name="Heading 1" xfId="34"/>
    <cellStyle name="Heading 2" xfId="35"/>
    <cellStyle name="Heading 3" xfId="36"/>
    <cellStyle name="Heading 4" xfId="37"/>
    <cellStyle name="Input" xfId="38"/>
    <cellStyle name="Linked Cell" xfId="39"/>
    <cellStyle name="Neutral" xfId="40"/>
    <cellStyle name="Normal1" xfId="41"/>
    <cellStyle name="Note" xfId="42"/>
    <cellStyle name="Output" xfId="43"/>
    <cellStyle name="Price_Body" xfId="44"/>
    <cellStyle name="Title" xfId="45"/>
    <cellStyle name="Total" xfId="46"/>
    <cellStyle name="Warning Text" xfId="47"/>
    <cellStyle name="Беззащитный" xfId="48"/>
    <cellStyle name="Заголовок" xfId="49"/>
    <cellStyle name="ЗаголовокСтолбца" xfId="50"/>
    <cellStyle name="Защитный" xfId="51"/>
    <cellStyle name="Значение" xfId="52"/>
    <cellStyle name="Мой заголовок" xfId="53"/>
    <cellStyle name="Мой заголовок листа" xfId="54"/>
    <cellStyle name="Мои наименования показателей" xfId="55"/>
    <cellStyle name="Обычный" xfId="0" builtinId="0"/>
    <cellStyle name="Обычный 156" xfId="56"/>
    <cellStyle name="Обычный 157" xfId="57"/>
    <cellStyle name="Обычный 158" xfId="58"/>
    <cellStyle name="Обычный 159" xfId="59"/>
    <cellStyle name="Обычный 160" xfId="60"/>
    <cellStyle name="Обычный 161" xfId="61"/>
    <cellStyle name="Обычный 162" xfId="62"/>
    <cellStyle name="Обычный 163" xfId="63"/>
    <cellStyle name="Обычный 164" xfId="64"/>
    <cellStyle name="Обычный 165" xfId="65"/>
    <cellStyle name="Обычный 166" xfId="66"/>
    <cellStyle name="Обычный 167" xfId="67"/>
    <cellStyle name="Обычный 168" xfId="68"/>
    <cellStyle name="Обычный 170" xfId="69"/>
    <cellStyle name="Обычный 171" xfId="70"/>
    <cellStyle name="Обычный 172" xfId="71"/>
    <cellStyle name="Обычный 173" xfId="72"/>
    <cellStyle name="Обычный 2" xfId="1"/>
    <cellStyle name="Обычный 2 2" xfId="73"/>
    <cellStyle name="Обычный 3" xfId="74"/>
    <cellStyle name="Обычный 3 2" xfId="75"/>
    <cellStyle name="Обычный 3 2 2" xfId="76"/>
    <cellStyle name="Обычный 3 3" xfId="77"/>
    <cellStyle name="Обычный 3 4" xfId="78"/>
    <cellStyle name="Обычный 4" xfId="79"/>
    <cellStyle name="Обычный 4 2" xfId="102"/>
    <cellStyle name="Обычный 4 2 2" xfId="103"/>
    <cellStyle name="Обычный 5" xfId="80"/>
    <cellStyle name="Обычный 58" xfId="81"/>
    <cellStyle name="Обычный 59" xfId="82"/>
    <cellStyle name="Обычный 6" xfId="83"/>
    <cellStyle name="Обычный 60" xfId="84"/>
    <cellStyle name="Обычный 61" xfId="85"/>
    <cellStyle name="Обычный 62" xfId="86"/>
    <cellStyle name="Обычный 63" xfId="87"/>
    <cellStyle name="Обычный 64" xfId="88"/>
    <cellStyle name="Обычный 65" xfId="89"/>
    <cellStyle name="Обычный 7" xfId="90"/>
    <cellStyle name="Обычный 7 3 2" xfId="91"/>
    <cellStyle name="Обычный 8" xfId="101"/>
    <cellStyle name="Обычный_2008расчетОТОПЛ дог 1 3энр" xfId="2"/>
    <cellStyle name="Стиль 1" xfId="92"/>
    <cellStyle name="Текстовый" xfId="93"/>
    <cellStyle name="Тысячи [0]_3Com" xfId="94"/>
    <cellStyle name="Тысячи_3Com" xfId="95"/>
    <cellStyle name="Финансовый" xfId="100" builtinId="3"/>
    <cellStyle name="Финансовый 2" xfId="96"/>
    <cellStyle name="Формула" xfId="97"/>
    <cellStyle name="ФормулаВБ" xfId="98"/>
    <cellStyle name="ФормулаНаКонтроль" xfId="9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144780</xdr:colOff>
          <xdr:row>29</xdr:row>
          <xdr:rowOff>99060</xdr:rowOff>
        </xdr:from>
        <xdr:to>
          <xdr:col>8</xdr:col>
          <xdr:colOff>22860</xdr:colOff>
          <xdr:row>29</xdr:row>
          <xdr:rowOff>502920</xdr:rowOff>
        </xdr:to>
        <xdr:sp macro="" textlink="">
          <xdr:nvSpPr>
            <xdr:cNvPr id="1025" name="Object 3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144780</xdr:colOff>
          <xdr:row>44</xdr:row>
          <xdr:rowOff>99060</xdr:rowOff>
        </xdr:from>
        <xdr:to>
          <xdr:col>8</xdr:col>
          <xdr:colOff>22860</xdr:colOff>
          <xdr:row>44</xdr:row>
          <xdr:rowOff>502920</xdr:rowOff>
        </xdr:to>
        <xdr:sp macro="" textlink="">
          <xdr:nvSpPr>
            <xdr:cNvPr id="1026" name="Object 3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144780</xdr:colOff>
          <xdr:row>60</xdr:row>
          <xdr:rowOff>99060</xdr:rowOff>
        </xdr:from>
        <xdr:to>
          <xdr:col>8</xdr:col>
          <xdr:colOff>22860</xdr:colOff>
          <xdr:row>60</xdr:row>
          <xdr:rowOff>502920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144780</xdr:colOff>
          <xdr:row>29</xdr:row>
          <xdr:rowOff>99060</xdr:rowOff>
        </xdr:from>
        <xdr:to>
          <xdr:col>8</xdr:col>
          <xdr:colOff>22860</xdr:colOff>
          <xdr:row>29</xdr:row>
          <xdr:rowOff>502920</xdr:rowOff>
        </xdr:to>
        <xdr:sp macro="" textlink="">
          <xdr:nvSpPr>
            <xdr:cNvPr id="6145" name="Object 3" hidden="1">
              <a:extLst>
                <a:ext uri="{63B3BB69-23CF-44E3-9099-C40C66FF867C}">
                  <a14:compatExt spid="_x0000_s6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144780</xdr:colOff>
          <xdr:row>44</xdr:row>
          <xdr:rowOff>99060</xdr:rowOff>
        </xdr:from>
        <xdr:to>
          <xdr:col>8</xdr:col>
          <xdr:colOff>22860</xdr:colOff>
          <xdr:row>44</xdr:row>
          <xdr:rowOff>502920</xdr:rowOff>
        </xdr:to>
        <xdr:sp macro="" textlink="">
          <xdr:nvSpPr>
            <xdr:cNvPr id="6146" name="Object 2" hidden="1">
              <a:extLst>
                <a:ext uri="{63B3BB69-23CF-44E3-9099-C40C66FF867C}">
                  <a14:compatExt spid="_x0000_s61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144780</xdr:colOff>
          <xdr:row>59</xdr:row>
          <xdr:rowOff>99060</xdr:rowOff>
        </xdr:from>
        <xdr:to>
          <xdr:col>8</xdr:col>
          <xdr:colOff>22860</xdr:colOff>
          <xdr:row>59</xdr:row>
          <xdr:rowOff>502920</xdr:rowOff>
        </xdr:to>
        <xdr:sp macro="" textlink="">
          <xdr:nvSpPr>
            <xdr:cNvPr id="6147" name="Object 3" hidden="1">
              <a:extLst>
                <a:ext uri="{63B3BB69-23CF-44E3-9099-C40C66FF867C}">
                  <a14:compatExt spid="_x0000_s61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144780</xdr:colOff>
          <xdr:row>14</xdr:row>
          <xdr:rowOff>99060</xdr:rowOff>
        </xdr:from>
        <xdr:to>
          <xdr:col>8</xdr:col>
          <xdr:colOff>22860</xdr:colOff>
          <xdr:row>14</xdr:row>
          <xdr:rowOff>502920</xdr:rowOff>
        </xdr:to>
        <xdr:sp macro="" textlink="">
          <xdr:nvSpPr>
            <xdr:cNvPr id="5121" name="Object 3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144780</xdr:colOff>
          <xdr:row>30</xdr:row>
          <xdr:rowOff>99060</xdr:rowOff>
        </xdr:from>
        <xdr:to>
          <xdr:col>8</xdr:col>
          <xdr:colOff>22860</xdr:colOff>
          <xdr:row>30</xdr:row>
          <xdr:rowOff>502920</xdr:rowOff>
        </xdr:to>
        <xdr:sp macro="" textlink="">
          <xdr:nvSpPr>
            <xdr:cNvPr id="5122" name="Object 3" hidden="1">
              <a:extLst>
                <a:ext uri="{63B3BB69-23CF-44E3-9099-C40C66FF867C}">
                  <a14:compatExt spid="_x0000_s5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144780</xdr:colOff>
          <xdr:row>56</xdr:row>
          <xdr:rowOff>99060</xdr:rowOff>
        </xdr:from>
        <xdr:to>
          <xdr:col>7</xdr:col>
          <xdr:colOff>1219200</xdr:colOff>
          <xdr:row>56</xdr:row>
          <xdr:rowOff>502920</xdr:rowOff>
        </xdr:to>
        <xdr:sp macro="" textlink="">
          <xdr:nvSpPr>
            <xdr:cNvPr id="2049" name="Object 3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144780</xdr:colOff>
          <xdr:row>71</xdr:row>
          <xdr:rowOff>99060</xdr:rowOff>
        </xdr:from>
        <xdr:to>
          <xdr:col>7</xdr:col>
          <xdr:colOff>1295400</xdr:colOff>
          <xdr:row>71</xdr:row>
          <xdr:rowOff>502920</xdr:rowOff>
        </xdr:to>
        <xdr:sp macro="" textlink="">
          <xdr:nvSpPr>
            <xdr:cNvPr id="2050" name="Object 3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144780</xdr:colOff>
          <xdr:row>24</xdr:row>
          <xdr:rowOff>99060</xdr:rowOff>
        </xdr:from>
        <xdr:to>
          <xdr:col>8</xdr:col>
          <xdr:colOff>22860</xdr:colOff>
          <xdr:row>24</xdr:row>
          <xdr:rowOff>502920</xdr:rowOff>
        </xdr:to>
        <xdr:sp macro="" textlink="">
          <xdr:nvSpPr>
            <xdr:cNvPr id="7169" name="Object 3" hidden="1">
              <a:extLst>
                <a:ext uri="{63B3BB69-23CF-44E3-9099-C40C66FF867C}">
                  <a14:compatExt spid="_x0000_s71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144780</xdr:colOff>
          <xdr:row>13</xdr:row>
          <xdr:rowOff>99060</xdr:rowOff>
        </xdr:from>
        <xdr:to>
          <xdr:col>8</xdr:col>
          <xdr:colOff>22860</xdr:colOff>
          <xdr:row>13</xdr:row>
          <xdr:rowOff>502920</xdr:rowOff>
        </xdr:to>
        <xdr:sp macro="" textlink="">
          <xdr:nvSpPr>
            <xdr:cNvPr id="11265" name="Object 3" hidden="1">
              <a:extLst>
                <a:ext uri="{63B3BB69-23CF-44E3-9099-C40C66FF867C}">
                  <a14:compatExt spid="_x0000_s112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144780</xdr:colOff>
          <xdr:row>19</xdr:row>
          <xdr:rowOff>99060</xdr:rowOff>
        </xdr:from>
        <xdr:to>
          <xdr:col>8</xdr:col>
          <xdr:colOff>22860</xdr:colOff>
          <xdr:row>19</xdr:row>
          <xdr:rowOff>502920</xdr:rowOff>
        </xdr:to>
        <xdr:sp macro="" textlink="">
          <xdr:nvSpPr>
            <xdr:cNvPr id="14337" name="Object 3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144780</xdr:colOff>
          <xdr:row>9</xdr:row>
          <xdr:rowOff>99060</xdr:rowOff>
        </xdr:from>
        <xdr:to>
          <xdr:col>8</xdr:col>
          <xdr:colOff>22860</xdr:colOff>
          <xdr:row>9</xdr:row>
          <xdr:rowOff>502920</xdr:rowOff>
        </xdr:to>
        <xdr:sp macro="" textlink="">
          <xdr:nvSpPr>
            <xdr:cNvPr id="12290" name="Object 3" hidden="1">
              <a:extLst>
                <a:ext uri="{63B3BB69-23CF-44E3-9099-C40C66FF867C}">
                  <a14:compatExt spid="_x0000_s122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144780</xdr:colOff>
          <xdr:row>17</xdr:row>
          <xdr:rowOff>99060</xdr:rowOff>
        </xdr:from>
        <xdr:to>
          <xdr:col>8</xdr:col>
          <xdr:colOff>22860</xdr:colOff>
          <xdr:row>17</xdr:row>
          <xdr:rowOff>502920</xdr:rowOff>
        </xdr:to>
        <xdr:sp macro="" textlink="">
          <xdr:nvSpPr>
            <xdr:cNvPr id="8194" name="Object 3" hidden="1">
              <a:extLst>
                <a:ext uri="{63B3BB69-23CF-44E3-9099-C40C66FF867C}">
                  <a14:compatExt spid="_x0000_s81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144780</xdr:colOff>
          <xdr:row>33</xdr:row>
          <xdr:rowOff>99060</xdr:rowOff>
        </xdr:from>
        <xdr:to>
          <xdr:col>8</xdr:col>
          <xdr:colOff>22860</xdr:colOff>
          <xdr:row>33</xdr:row>
          <xdr:rowOff>502920</xdr:rowOff>
        </xdr:to>
        <xdr:sp macro="" textlink="">
          <xdr:nvSpPr>
            <xdr:cNvPr id="8195" name="Object 3" hidden="1">
              <a:extLst>
                <a:ext uri="{63B3BB69-23CF-44E3-9099-C40C66FF867C}">
                  <a14:compatExt spid="_x0000_s81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\&#1040;&#1088;&#1093;&#1080;&#1074;\2008\&#1040;&#1083;&#1090;&#1072;&#1081;\&#1069;&#1082;&#1089;&#1087;&#1077;&#1088;&#1090;&#1099;\&#1054;&#1082;&#1086;&#1085;&#1095;&#1072;&#1090;&#1077;&#1083;&#1100;&#1085;&#1072;&#1103;%20&#1074;&#1077;&#1088;&#1089;&#1080;&#1103;\&#1054;&#1090;&#1087;&#1091;&#1089;&#1082;\______%20____%20__%20________%2020__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\&#1040;&#1088;&#1093;&#1080;&#1074;\2008\&#1040;&#1083;&#1090;&#1072;&#1081;\&#1069;&#1082;&#1089;&#1087;&#1077;&#1088;&#1090;&#1099;\&#1054;&#1082;&#1086;&#1085;&#1095;&#1072;&#1090;&#1077;&#1083;&#1100;&#1085;&#1072;&#1103;%20&#1074;&#1077;&#1088;&#1089;&#1080;&#1103;\&#1086;&#1073;&#1086;&#1089;&#1085;&#1086;&#1074;&#1099;&#1074;&#1072;&#1102;&#1097;&#1080;&#1077;%20&#1085;&#1077;%20&#1086;&#1090;&#1088;&#1072;&#1073;&#1086;&#1090;&#1072;&#1085;&#1086;\&#1058;&#1072;&#1073;&#1083;&#1080;&#1094;&#1072;%20&#1055;%201.1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\&#1040;&#1088;&#1093;&#1080;&#1074;\2008\&#1040;&#1083;&#1090;&#1072;&#1081;\&#1069;&#1082;&#1089;&#1087;&#1077;&#1088;&#1090;&#1099;\&#1054;&#1082;&#1086;&#1085;&#1095;&#1072;&#1090;&#1077;&#1083;&#1100;&#1085;&#1072;&#1103;%20&#1074;&#1077;&#1088;&#1089;&#1080;&#1103;\&#1086;&#1073;&#1086;&#1089;&#1085;&#1086;&#1074;&#1099;&#1074;&#1072;&#1102;&#1097;&#1080;&#1077;%20&#1085;&#1077;%20&#1086;&#1090;&#1088;&#1072;&#1073;&#1086;&#1090;&#1072;&#1085;&#1086;\&#1057;&#1084;&#1086;&#1083;&#1077;&#1085;&#1089;&#1082;%20%2020__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затр.на автомоб"/>
      <sheetName val="Испыт.эл.оборуд."/>
      <sheetName val="Расчет вывоза золы"/>
      <sheetName val="Расчет  на сп.жиры"/>
      <sheetName val="Расчет на моющ."/>
      <sheetName val="определ.затрат на сп.одеж. вспо"/>
      <sheetName val="опред.затр.на сп.одеж.основных "/>
      <sheetName val="Штатное расписание трактористов"/>
      <sheetName val="Sheet1"/>
      <sheetName val="Заголовок"/>
      <sheetName val="Содержание"/>
      <sheetName val="1.1"/>
      <sheetName val="1.2"/>
      <sheetName val="2.1"/>
      <sheetName val="2.2"/>
      <sheetName val="3"/>
      <sheetName val="4"/>
      <sheetName val="5"/>
      <sheetName val="6"/>
      <sheetName val="Расчет стоим.угля"/>
      <sheetName val="Расчет автоперевозок"/>
      <sheetName val="расчет численн.кочегар."/>
      <sheetName val="расчет числен.трансп."/>
      <sheetName val="формирован.объема выработки"/>
      <sheetName val="Расход угля"/>
      <sheetName val="расчет на собственне нужды кот."/>
      <sheetName val="сводные объёмы"/>
      <sheetName val="Табл 17.1"/>
      <sheetName val="штатное расписание"/>
      <sheetName val="Штатное расписание апп.управл."/>
      <sheetName val="Распр общ хоз"/>
      <sheetName val="вода"/>
      <sheetName val="расчет потребн.в воде"/>
      <sheetName val="Расчет на эл.энерг"/>
      <sheetName val="выбросы (2)"/>
      <sheetName val="медосмотр"/>
      <sheetName val="Сан.очистка"/>
      <sheetName val="расчет арендн.плат (2)"/>
      <sheetName val="7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8.1"/>
      <sheetName val="18.2"/>
      <sheetName val="19"/>
      <sheetName val="19.1.1"/>
      <sheetName val="19.1.2"/>
      <sheetName val="19.2"/>
      <sheetName val="20"/>
      <sheetName val="20.1"/>
      <sheetName val="21"/>
      <sheetName val="21.1"/>
      <sheetName val="21.2.1"/>
      <sheetName val="21.2.2"/>
      <sheetName val="21.3"/>
      <sheetName val="8"/>
      <sheetName val="21.4"/>
      <sheetName val="22"/>
      <sheetName val="23"/>
      <sheetName val="24"/>
      <sheetName val="24.1"/>
      <sheetName val="25"/>
      <sheetName val="25.1"/>
      <sheetName val="26"/>
      <sheetName val="27"/>
      <sheetName val="28"/>
      <sheetName val="28.1"/>
      <sheetName val="28.2"/>
      <sheetName val="28.3"/>
      <sheetName val="29"/>
      <sheetName val="P2.1"/>
      <sheetName val="P2.2"/>
      <sheetName val="2.3"/>
      <sheetName val="СЦТ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4">
          <cell r="B14">
            <v>2009</v>
          </cell>
        </row>
        <row r="15">
          <cell r="B15">
            <v>2008</v>
          </cell>
        </row>
      </sheetData>
      <sheetData sheetId="10"/>
      <sheetData sheetId="11">
        <row r="6">
          <cell r="D6">
            <v>1489</v>
          </cell>
          <cell r="E6">
            <v>1489</v>
          </cell>
        </row>
        <row r="7">
          <cell r="D7">
            <v>1479</v>
          </cell>
          <cell r="E7">
            <v>1479</v>
          </cell>
        </row>
        <row r="9">
          <cell r="B9" t="str">
            <v>ГРЭС</v>
          </cell>
          <cell r="D9">
            <v>54</v>
          </cell>
          <cell r="E9">
            <v>54</v>
          </cell>
        </row>
        <row r="10">
          <cell r="B10" t="str">
            <v>ТЭЦ-1</v>
          </cell>
          <cell r="D10">
            <v>22</v>
          </cell>
          <cell r="E10">
            <v>22</v>
          </cell>
        </row>
        <row r="11">
          <cell r="B11" t="str">
            <v>ТЭЦ-2</v>
          </cell>
          <cell r="D11">
            <v>296</v>
          </cell>
          <cell r="E11">
            <v>296</v>
          </cell>
        </row>
        <row r="12">
          <cell r="B12" t="str">
            <v>ТЭЦ-3</v>
          </cell>
          <cell r="D12">
            <v>202</v>
          </cell>
          <cell r="E12">
            <v>202</v>
          </cell>
        </row>
        <row r="13">
          <cell r="B13" t="str">
            <v>ТЭЦ-4</v>
          </cell>
          <cell r="D13">
            <v>465</v>
          </cell>
          <cell r="E13">
            <v>465</v>
          </cell>
        </row>
        <row r="14">
          <cell r="B14" t="str">
            <v>ТЭЦ-5</v>
          </cell>
          <cell r="D14">
            <v>440</v>
          </cell>
          <cell r="E14">
            <v>440</v>
          </cell>
        </row>
        <row r="17">
          <cell r="D17">
            <v>10</v>
          </cell>
          <cell r="E17">
            <v>10</v>
          </cell>
        </row>
        <row r="19">
          <cell r="B19" t="str">
            <v>ГЭС1</v>
          </cell>
          <cell r="D19">
            <v>10</v>
          </cell>
          <cell r="E19">
            <v>10</v>
          </cell>
        </row>
        <row r="20">
          <cell r="B20" t="str">
            <v>ГЭС2</v>
          </cell>
          <cell r="D20">
            <v>0</v>
          </cell>
          <cell r="E20">
            <v>0</v>
          </cell>
        </row>
        <row r="21">
          <cell r="B21" t="str">
            <v>ГЭС-424</v>
          </cell>
        </row>
        <row r="24">
          <cell r="D24">
            <v>200</v>
          </cell>
          <cell r="E24">
            <v>200</v>
          </cell>
        </row>
        <row r="25">
          <cell r="D25">
            <v>285</v>
          </cell>
          <cell r="E25">
            <v>285</v>
          </cell>
        </row>
        <row r="26">
          <cell r="D26">
            <v>93</v>
          </cell>
          <cell r="E26">
            <v>105</v>
          </cell>
        </row>
        <row r="27">
          <cell r="D27">
            <v>911</v>
          </cell>
          <cell r="E27">
            <v>899</v>
          </cell>
        </row>
        <row r="28">
          <cell r="D28">
            <v>196.3</v>
          </cell>
          <cell r="E28">
            <v>226.4</v>
          </cell>
        </row>
        <row r="29">
          <cell r="D29">
            <v>714.7</v>
          </cell>
          <cell r="E29">
            <v>672.6</v>
          </cell>
        </row>
        <row r="30">
          <cell r="D30">
            <v>47</v>
          </cell>
          <cell r="E30">
            <v>49</v>
          </cell>
        </row>
        <row r="31">
          <cell r="D31">
            <v>667.7</v>
          </cell>
          <cell r="E31">
            <v>623.6</v>
          </cell>
        </row>
      </sheetData>
      <sheetData sheetId="12">
        <row r="6">
          <cell r="D6">
            <v>1502.72</v>
          </cell>
          <cell r="E6">
            <v>1508.8899999999999</v>
          </cell>
        </row>
        <row r="8">
          <cell r="D8">
            <v>667.7</v>
          </cell>
          <cell r="E8">
            <v>623.6</v>
          </cell>
        </row>
        <row r="9">
          <cell r="D9">
            <v>66.02</v>
          </cell>
          <cell r="E9">
            <v>85.69</v>
          </cell>
        </row>
        <row r="10">
          <cell r="D10">
            <v>629</v>
          </cell>
          <cell r="E10">
            <v>659.6</v>
          </cell>
        </row>
        <row r="12">
          <cell r="D12">
            <v>571.74</v>
          </cell>
          <cell r="E12">
            <v>600.1</v>
          </cell>
        </row>
        <row r="13">
          <cell r="D13">
            <v>57.259999999999991</v>
          </cell>
          <cell r="E13">
            <v>59.5</v>
          </cell>
        </row>
        <row r="14">
          <cell r="D14">
            <v>140</v>
          </cell>
          <cell r="E14">
            <v>140</v>
          </cell>
        </row>
        <row r="15">
          <cell r="D15">
            <v>173.09</v>
          </cell>
          <cell r="E15">
            <v>166.93</v>
          </cell>
        </row>
        <row r="16">
          <cell r="D16">
            <v>8.2999999999999989</v>
          </cell>
          <cell r="E16">
            <v>6.92</v>
          </cell>
        </row>
        <row r="17">
          <cell r="D17">
            <v>1321.3300000000002</v>
          </cell>
          <cell r="E17">
            <v>1335.0426413505579</v>
          </cell>
        </row>
        <row r="19">
          <cell r="D19">
            <v>1264.07</v>
          </cell>
          <cell r="E19">
            <v>1275.54</v>
          </cell>
        </row>
        <row r="20">
          <cell r="D20">
            <v>57.3</v>
          </cell>
          <cell r="E20">
            <v>59.5</v>
          </cell>
        </row>
        <row r="21">
          <cell r="D21">
            <v>0</v>
          </cell>
          <cell r="E21">
            <v>0</v>
          </cell>
        </row>
        <row r="22">
          <cell r="D22">
            <v>0</v>
          </cell>
          <cell r="E22">
            <v>0</v>
          </cell>
        </row>
      </sheetData>
      <sheetData sheetId="13">
        <row r="6">
          <cell r="C6">
            <v>5528.9690000000001</v>
          </cell>
          <cell r="D6">
            <v>5201.7</v>
          </cell>
        </row>
        <row r="7">
          <cell r="C7">
            <v>5496.2690000000002</v>
          </cell>
          <cell r="D7">
            <v>5169</v>
          </cell>
        </row>
        <row r="9">
          <cell r="B9" t="str">
            <v>ГРЭС</v>
          </cell>
          <cell r="C9">
            <v>226.03399999999999</v>
          </cell>
          <cell r="D9">
            <v>234</v>
          </cell>
        </row>
        <row r="10">
          <cell r="B10" t="str">
            <v>ТЭЦ-1</v>
          </cell>
          <cell r="C10">
            <v>55.439</v>
          </cell>
          <cell r="D10">
            <v>58.9</v>
          </cell>
        </row>
        <row r="11">
          <cell r="B11" t="str">
            <v>ТЭЦ-2</v>
          </cell>
          <cell r="C11">
            <v>859.84699999999998</v>
          </cell>
          <cell r="D11">
            <v>862</v>
          </cell>
        </row>
        <row r="12">
          <cell r="B12" t="str">
            <v>ТЭЦ-3</v>
          </cell>
          <cell r="C12">
            <v>658.649</v>
          </cell>
          <cell r="D12">
            <v>673.9</v>
          </cell>
        </row>
        <row r="13">
          <cell r="B13" t="str">
            <v>ТЭЦ-4</v>
          </cell>
          <cell r="C13">
            <v>1704.9</v>
          </cell>
          <cell r="D13">
            <v>1545.1</v>
          </cell>
        </row>
        <row r="14">
          <cell r="B14" t="str">
            <v>ТЭЦ-5</v>
          </cell>
          <cell r="C14">
            <v>1991.4</v>
          </cell>
          <cell r="D14">
            <v>1795.1</v>
          </cell>
        </row>
        <row r="17">
          <cell r="C17">
            <v>32.700000000000003</v>
          </cell>
          <cell r="D17">
            <v>32.700000000000003</v>
          </cell>
        </row>
        <row r="19">
          <cell r="B19" t="str">
            <v>ГЭС1</v>
          </cell>
          <cell r="C19">
            <v>32.700000000000003</v>
          </cell>
          <cell r="D19">
            <v>32.700000000000003</v>
          </cell>
        </row>
        <row r="20">
          <cell r="B20" t="str">
            <v>ГЭС2</v>
          </cell>
          <cell r="C20">
            <v>0</v>
          </cell>
          <cell r="D20">
            <v>0</v>
          </cell>
        </row>
        <row r="21">
          <cell r="B21" t="str">
            <v>ГЭС-424</v>
          </cell>
        </row>
        <row r="24">
          <cell r="C24">
            <v>0</v>
          </cell>
          <cell r="D24">
            <v>0</v>
          </cell>
        </row>
        <row r="25">
          <cell r="C25">
            <v>657.20399999999995</v>
          </cell>
          <cell r="D25">
            <v>640</v>
          </cell>
        </row>
        <row r="26">
          <cell r="C26">
            <v>656.904</v>
          </cell>
          <cell r="D26">
            <v>639.70000000000005</v>
          </cell>
        </row>
        <row r="27">
          <cell r="C27">
            <v>334.8</v>
          </cell>
          <cell r="D27">
            <v>305.10000000000002</v>
          </cell>
        </row>
        <row r="28">
          <cell r="C28">
            <v>6.0914049148613358</v>
          </cell>
          <cell r="D28">
            <v>5.9024956471271048</v>
          </cell>
        </row>
        <row r="29">
          <cell r="C29">
            <v>322.10399999999998</v>
          </cell>
          <cell r="D29">
            <v>334.6</v>
          </cell>
        </row>
        <row r="30">
          <cell r="C30">
            <v>37.998301245753119</v>
          </cell>
          <cell r="D30">
            <v>38.530187353899663</v>
          </cell>
        </row>
        <row r="31">
          <cell r="C31">
            <v>0.3</v>
          </cell>
          <cell r="D31">
            <v>0.3</v>
          </cell>
        </row>
        <row r="32">
          <cell r="C32" t="e">
            <v>#NAME?</v>
          </cell>
          <cell r="D32" t="e">
            <v>#NAME?</v>
          </cell>
        </row>
        <row r="33">
          <cell r="C33">
            <v>4871.7650000000003</v>
          </cell>
          <cell r="D33">
            <v>4561.7</v>
          </cell>
        </row>
        <row r="34">
          <cell r="C34">
            <v>4839.4000000000005</v>
          </cell>
          <cell r="D34">
            <v>4529.3</v>
          </cell>
        </row>
        <row r="36">
          <cell r="B36" t="str">
            <v>ГРЭС</v>
          </cell>
          <cell r="C36">
            <v>187.2</v>
          </cell>
          <cell r="D36">
            <v>191.9</v>
          </cell>
        </row>
        <row r="37">
          <cell r="B37" t="str">
            <v>ТЭЦ-1</v>
          </cell>
          <cell r="C37">
            <v>38.4</v>
          </cell>
          <cell r="D37">
            <v>40.4</v>
          </cell>
        </row>
        <row r="38">
          <cell r="B38" t="str">
            <v>ТЭЦ-2</v>
          </cell>
          <cell r="C38">
            <v>738.5</v>
          </cell>
          <cell r="D38">
            <v>741.9</v>
          </cell>
        </row>
        <row r="39">
          <cell r="B39" t="str">
            <v>ТЭЦ-3</v>
          </cell>
          <cell r="C39">
            <v>562.70000000000005</v>
          </cell>
          <cell r="D39">
            <v>571.20000000000005</v>
          </cell>
        </row>
        <row r="40">
          <cell r="B40" t="str">
            <v>ТЭЦ-4</v>
          </cell>
          <cell r="C40">
            <v>1514.9</v>
          </cell>
          <cell r="D40">
            <v>1371.5</v>
          </cell>
        </row>
        <row r="41">
          <cell r="B41" t="str">
            <v>ТЭЦ-5</v>
          </cell>
          <cell r="C41">
            <v>1797.7</v>
          </cell>
          <cell r="D41">
            <v>1612.4</v>
          </cell>
        </row>
        <row r="44">
          <cell r="C44">
            <v>32.4</v>
          </cell>
          <cell r="D44">
            <v>32.4</v>
          </cell>
        </row>
        <row r="46">
          <cell r="B46" t="str">
            <v>ГЭС1</v>
          </cell>
          <cell r="C46">
            <v>32.4</v>
          </cell>
          <cell r="D46">
            <v>32.4</v>
          </cell>
        </row>
        <row r="47">
          <cell r="B47" t="str">
            <v>ГЭС2</v>
          </cell>
          <cell r="C47">
            <v>0</v>
          </cell>
          <cell r="D47">
            <v>0</v>
          </cell>
        </row>
        <row r="48">
          <cell r="B48" t="str">
            <v>ГЭС-424</v>
          </cell>
        </row>
        <row r="51">
          <cell r="C51">
            <v>6.6</v>
          </cell>
          <cell r="D51">
            <v>6.4</v>
          </cell>
        </row>
        <row r="52">
          <cell r="C52">
            <v>37.15</v>
          </cell>
          <cell r="D52">
            <v>37.200000000000003</v>
          </cell>
        </row>
        <row r="53">
          <cell r="C53">
            <v>4828.0150000000003</v>
          </cell>
          <cell r="D53">
            <v>4518.1000000000004</v>
          </cell>
        </row>
        <row r="54">
          <cell r="C54">
            <v>4795.8</v>
          </cell>
          <cell r="D54">
            <v>4485.9000000000005</v>
          </cell>
        </row>
        <row r="56">
          <cell r="B56" t="str">
            <v>ГРЭС</v>
          </cell>
          <cell r="C56">
            <v>185.4</v>
          </cell>
          <cell r="D56">
            <v>190</v>
          </cell>
        </row>
        <row r="57">
          <cell r="B57" t="str">
            <v>ТЭЦ-1</v>
          </cell>
          <cell r="C57">
            <v>36.700000000000003</v>
          </cell>
          <cell r="D57">
            <v>38.799999999999997</v>
          </cell>
        </row>
        <row r="58">
          <cell r="B58" t="str">
            <v>ТЭЦ-2</v>
          </cell>
          <cell r="C58">
            <v>725.6</v>
          </cell>
          <cell r="D58">
            <v>728.7</v>
          </cell>
        </row>
        <row r="59">
          <cell r="B59" t="str">
            <v>ТЭЦ-3</v>
          </cell>
          <cell r="C59">
            <v>557</v>
          </cell>
          <cell r="D59">
            <v>565.70000000000005</v>
          </cell>
        </row>
        <row r="60">
          <cell r="B60" t="str">
            <v>ТЭЦ-4</v>
          </cell>
          <cell r="C60">
            <v>1503.8</v>
          </cell>
          <cell r="D60">
            <v>1360.4</v>
          </cell>
        </row>
        <row r="61">
          <cell r="B61" t="str">
            <v>ТЭЦ-5</v>
          </cell>
          <cell r="C61">
            <v>1787.3</v>
          </cell>
          <cell r="D61">
            <v>1602.3</v>
          </cell>
        </row>
        <row r="64">
          <cell r="C64">
            <v>32.200000000000003</v>
          </cell>
          <cell r="D64">
            <v>32.200000000000003</v>
          </cell>
        </row>
        <row r="66">
          <cell r="B66" t="str">
            <v>ГЭС1</v>
          </cell>
          <cell r="C66">
            <v>32.200000000000003</v>
          </cell>
          <cell r="D66">
            <v>32.200000000000003</v>
          </cell>
        </row>
        <row r="67">
          <cell r="B67" t="str">
            <v>ГЭС2</v>
          </cell>
          <cell r="C67">
            <v>0</v>
          </cell>
          <cell r="D67">
            <v>0</v>
          </cell>
        </row>
        <row r="68">
          <cell r="B68" t="str">
            <v>ГЭС-424</v>
          </cell>
        </row>
      </sheetData>
      <sheetData sheetId="14">
        <row r="6">
          <cell r="C6">
            <v>4828.0150000000003</v>
          </cell>
          <cell r="D6">
            <v>4518.1000000000004</v>
          </cell>
        </row>
        <row r="7">
          <cell r="C7">
            <v>5465.08</v>
          </cell>
          <cell r="D7">
            <v>5829.88</v>
          </cell>
        </row>
        <row r="8">
          <cell r="C8">
            <v>4118.8999999999996</v>
          </cell>
          <cell r="D8">
            <v>4348.24</v>
          </cell>
        </row>
        <row r="10">
          <cell r="C10">
            <v>3696.75</v>
          </cell>
          <cell r="D10">
            <v>3902.64</v>
          </cell>
        </row>
        <row r="11">
          <cell r="C11">
            <v>422.15</v>
          </cell>
          <cell r="D11">
            <v>445.6</v>
          </cell>
        </row>
        <row r="12">
          <cell r="C12">
            <v>431.35</v>
          </cell>
          <cell r="D12">
            <v>562.54999999999995</v>
          </cell>
        </row>
        <row r="13">
          <cell r="C13">
            <v>914.82999999999993</v>
          </cell>
          <cell r="D13">
            <v>919.09</v>
          </cell>
        </row>
        <row r="14">
          <cell r="C14">
            <v>1278.05</v>
          </cell>
          <cell r="D14">
            <v>1223.5</v>
          </cell>
        </row>
        <row r="15">
          <cell r="C15">
            <v>12.416576355313925</v>
          </cell>
          <cell r="D15">
            <v>11.823563632708993</v>
          </cell>
        </row>
        <row r="16">
          <cell r="C16">
            <v>61.2</v>
          </cell>
          <cell r="D16">
            <v>53.7</v>
          </cell>
        </row>
        <row r="18">
          <cell r="C18">
            <v>41.6</v>
          </cell>
          <cell r="D18">
            <v>44.4</v>
          </cell>
        </row>
        <row r="19">
          <cell r="C19">
            <v>19.600000000000001</v>
          </cell>
          <cell r="D19">
            <v>9.3000000000000007</v>
          </cell>
        </row>
        <row r="20">
          <cell r="C20">
            <v>0</v>
          </cell>
          <cell r="D20">
            <v>0</v>
          </cell>
        </row>
        <row r="21">
          <cell r="C21">
            <v>8953.8450000000012</v>
          </cell>
          <cell r="D21">
            <v>9070.7799999999988</v>
          </cell>
        </row>
        <row r="23">
          <cell r="C23">
            <v>0</v>
          </cell>
          <cell r="D23">
            <v>0</v>
          </cell>
        </row>
        <row r="24">
          <cell r="C24">
            <v>422.15</v>
          </cell>
          <cell r="D24">
            <v>445.6</v>
          </cell>
        </row>
        <row r="25">
          <cell r="C25">
            <v>8531.6950000000015</v>
          </cell>
          <cell r="D25">
            <v>8625.1799999999985</v>
          </cell>
        </row>
      </sheetData>
      <sheetData sheetId="15">
        <row r="7">
          <cell r="E7">
            <v>565.85150643999998</v>
          </cell>
          <cell r="F7">
            <v>68.395997559999984</v>
          </cell>
          <cell r="G7">
            <v>450.31022518000003</v>
          </cell>
          <cell r="H7">
            <v>141.87715933999999</v>
          </cell>
          <cell r="I7">
            <v>1226.43488852</v>
          </cell>
          <cell r="J7">
            <v>566.28185143999997</v>
          </cell>
          <cell r="K7">
            <v>81.725805759999986</v>
          </cell>
          <cell r="L7">
            <v>381.16133767999997</v>
          </cell>
          <cell r="M7">
            <v>143.26676634200001</v>
          </cell>
          <cell r="N7">
            <v>1172.4357612219999</v>
          </cell>
        </row>
        <row r="8">
          <cell r="E8">
            <v>106.57323144</v>
          </cell>
          <cell r="F8">
            <v>31.434173759999993</v>
          </cell>
          <cell r="G8">
            <v>38.506226879999993</v>
          </cell>
          <cell r="H8">
            <v>0</v>
          </cell>
          <cell r="I8">
            <v>176.51363207999998</v>
          </cell>
          <cell r="J8">
            <v>106.57323144</v>
          </cell>
          <cell r="K8">
            <v>31.434173759999993</v>
          </cell>
          <cell r="L8">
            <v>38.506226879999993</v>
          </cell>
          <cell r="M8">
            <v>0</v>
          </cell>
          <cell r="N8">
            <v>176.51363207999998</v>
          </cell>
        </row>
        <row r="9">
          <cell r="E9">
            <v>1.17</v>
          </cell>
          <cell r="F9">
            <v>2.42</v>
          </cell>
          <cell r="G9">
            <v>2.42</v>
          </cell>
          <cell r="H9">
            <v>0</v>
          </cell>
          <cell r="J9">
            <v>1.17</v>
          </cell>
          <cell r="K9">
            <v>2.42</v>
          </cell>
          <cell r="L9">
            <v>2.42</v>
          </cell>
          <cell r="M9">
            <v>0</v>
          </cell>
        </row>
        <row r="10">
          <cell r="E10">
            <v>10398.200000000001</v>
          </cell>
          <cell r="F10">
            <v>1482.8</v>
          </cell>
          <cell r="G10">
            <v>1816.4</v>
          </cell>
          <cell r="H10">
            <v>0</v>
          </cell>
          <cell r="I10">
            <v>13697.4</v>
          </cell>
          <cell r="J10">
            <v>10398.200000000001</v>
          </cell>
          <cell r="K10">
            <v>1482.8</v>
          </cell>
          <cell r="L10">
            <v>1816.4</v>
          </cell>
          <cell r="M10">
            <v>0</v>
          </cell>
          <cell r="N10">
            <v>13697.4</v>
          </cell>
        </row>
        <row r="11">
          <cell r="E11">
            <v>8760</v>
          </cell>
          <cell r="F11">
            <v>8760</v>
          </cell>
          <cell r="G11">
            <v>8760</v>
          </cell>
          <cell r="H11">
            <v>8760</v>
          </cell>
          <cell r="J11">
            <v>8760</v>
          </cell>
          <cell r="K11">
            <v>8760</v>
          </cell>
          <cell r="L11">
            <v>8760</v>
          </cell>
          <cell r="M11">
            <v>8760</v>
          </cell>
        </row>
        <row r="12">
          <cell r="E12">
            <v>2.0287999999999999</v>
          </cell>
          <cell r="F12">
            <v>0</v>
          </cell>
          <cell r="G12">
            <v>0.38719999999999999</v>
          </cell>
          <cell r="H12">
            <v>0</v>
          </cell>
          <cell r="I12">
            <v>2.4159999999999999</v>
          </cell>
          <cell r="J12">
            <v>2.0287999999999999</v>
          </cell>
          <cell r="K12">
            <v>0</v>
          </cell>
          <cell r="L12">
            <v>0.38719999999999999</v>
          </cell>
          <cell r="M12">
            <v>0</v>
          </cell>
          <cell r="N12">
            <v>2.4159999999999999</v>
          </cell>
        </row>
        <row r="13">
          <cell r="E13">
            <v>1014.4</v>
          </cell>
          <cell r="G13">
            <v>387.2</v>
          </cell>
          <cell r="H13">
            <v>67.599999999999994</v>
          </cell>
          <cell r="J13">
            <v>1014.4</v>
          </cell>
          <cell r="L13">
            <v>387.2</v>
          </cell>
          <cell r="M13">
            <v>67.599999999999994</v>
          </cell>
        </row>
        <row r="14">
          <cell r="E14">
            <v>2</v>
          </cell>
          <cell r="G14">
            <v>1</v>
          </cell>
          <cell r="J14">
            <v>2</v>
          </cell>
          <cell r="L14">
            <v>1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18">
          <cell r="E18">
            <v>0</v>
          </cell>
          <cell r="F18">
            <v>1</v>
          </cell>
          <cell r="G18">
            <v>0</v>
          </cell>
          <cell r="H18">
            <v>0</v>
          </cell>
          <cell r="I18">
            <v>1</v>
          </cell>
          <cell r="J18">
            <v>0</v>
          </cell>
          <cell r="K18">
            <v>1</v>
          </cell>
          <cell r="L18">
            <v>0</v>
          </cell>
          <cell r="M18">
            <v>0</v>
          </cell>
          <cell r="N18">
            <v>1</v>
          </cell>
        </row>
        <row r="19">
          <cell r="B19" t="str">
            <v>Синхронные компенсаторы</v>
          </cell>
          <cell r="C19" t="str">
            <v>Синхронные компенсаторы</v>
          </cell>
          <cell r="E19">
            <v>0</v>
          </cell>
          <cell r="F19">
            <v>1</v>
          </cell>
          <cell r="G19">
            <v>0</v>
          </cell>
          <cell r="H19">
            <v>0</v>
          </cell>
          <cell r="I19">
            <v>1</v>
          </cell>
          <cell r="J19">
            <v>0</v>
          </cell>
          <cell r="K19">
            <v>1</v>
          </cell>
          <cell r="L19">
            <v>0</v>
          </cell>
          <cell r="M19">
            <v>0</v>
          </cell>
          <cell r="N19">
            <v>1</v>
          </cell>
        </row>
        <row r="20">
          <cell r="C20" t="str">
            <v>Синхронные компенсаторы</v>
          </cell>
          <cell r="F20">
            <v>500</v>
          </cell>
          <cell r="K20">
            <v>500</v>
          </cell>
        </row>
        <row r="21">
          <cell r="C21" t="str">
            <v>Синхронные компенсаторы</v>
          </cell>
          <cell r="F21">
            <v>2</v>
          </cell>
          <cell r="K21">
            <v>2</v>
          </cell>
        </row>
        <row r="22">
          <cell r="B22" t="str">
            <v>Синхронные компенсаторы 50МВА</v>
          </cell>
          <cell r="C22" t="str">
            <v>Синхронные компенсаторы 50МВА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C23" t="str">
            <v>Синхронные компенсаторы 50МВА</v>
          </cell>
        </row>
        <row r="24">
          <cell r="C24" t="str">
            <v>Синхронные компенсаторы 50МВА</v>
          </cell>
        </row>
        <row r="25">
          <cell r="B25" t="str">
            <v>СК</v>
          </cell>
          <cell r="C25" t="str">
            <v>СК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</row>
        <row r="26">
          <cell r="C26" t="str">
            <v>СК</v>
          </cell>
        </row>
        <row r="27">
          <cell r="C27" t="str">
            <v>СК</v>
          </cell>
        </row>
        <row r="29">
          <cell r="E29">
            <v>37.992824999999996</v>
          </cell>
          <cell r="F29">
            <v>0</v>
          </cell>
          <cell r="G29">
            <v>0</v>
          </cell>
          <cell r="H29">
            <v>0</v>
          </cell>
          <cell r="I29">
            <v>37.992824999999996</v>
          </cell>
          <cell r="J29">
            <v>37.992824999999996</v>
          </cell>
          <cell r="K29">
            <v>0</v>
          </cell>
          <cell r="L29">
            <v>0</v>
          </cell>
          <cell r="M29">
            <v>0</v>
          </cell>
          <cell r="N29">
            <v>37.992824999999996</v>
          </cell>
        </row>
        <row r="30">
          <cell r="B30" t="str">
            <v>ЛЭП 220 кВ</v>
          </cell>
          <cell r="C30" t="str">
            <v>ЛЭП 220 кВ</v>
          </cell>
          <cell r="E30">
            <v>37.992824999999996</v>
          </cell>
          <cell r="F30">
            <v>0</v>
          </cell>
          <cell r="G30">
            <v>0</v>
          </cell>
          <cell r="H30">
            <v>0</v>
          </cell>
          <cell r="I30">
            <v>37.992824999999996</v>
          </cell>
          <cell r="J30">
            <v>37.992824999999996</v>
          </cell>
          <cell r="K30">
            <v>0</v>
          </cell>
          <cell r="L30">
            <v>0</v>
          </cell>
          <cell r="M30">
            <v>0</v>
          </cell>
          <cell r="N30">
            <v>37.992824999999996</v>
          </cell>
        </row>
        <row r="31">
          <cell r="C31" t="str">
            <v>ЛЭП 220 кВ</v>
          </cell>
          <cell r="E31">
            <v>22.5</v>
          </cell>
          <cell r="J31">
            <v>22.5</v>
          </cell>
        </row>
        <row r="32">
          <cell r="C32" t="str">
            <v>ЛЭП 220 кВ</v>
          </cell>
          <cell r="E32">
            <v>1688.57</v>
          </cell>
          <cell r="J32">
            <v>1688.57</v>
          </cell>
        </row>
        <row r="33">
          <cell r="B33" t="str">
            <v>Линии по напряжению</v>
          </cell>
          <cell r="C33" t="str">
            <v>Линии по напряжению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C34" t="str">
            <v>Линии по напряжению</v>
          </cell>
        </row>
        <row r="35">
          <cell r="C35" t="str">
            <v>Линии по напряжению</v>
          </cell>
        </row>
        <row r="37">
          <cell r="E37">
            <v>419.25664999999998</v>
          </cell>
          <cell r="F37">
            <v>35.961823799999998</v>
          </cell>
          <cell r="G37">
            <v>411.41679830000004</v>
          </cell>
          <cell r="H37">
            <v>141.87715933999999</v>
          </cell>
          <cell r="I37">
            <v>1008.51243144</v>
          </cell>
          <cell r="J37">
            <v>419.68699499999997</v>
          </cell>
          <cell r="K37">
            <v>49.291632</v>
          </cell>
          <cell r="L37">
            <v>342.26791079999998</v>
          </cell>
          <cell r="M37">
            <v>143.26676634200001</v>
          </cell>
          <cell r="N37">
            <v>954.51330414199992</v>
          </cell>
        </row>
        <row r="38">
          <cell r="E38">
            <v>419.25664999999998</v>
          </cell>
          <cell r="F38">
            <v>35.961823799999998</v>
          </cell>
          <cell r="G38">
            <v>411.41679830000004</v>
          </cell>
          <cell r="H38">
            <v>0</v>
          </cell>
          <cell r="I38">
            <v>866.63527210000007</v>
          </cell>
          <cell r="J38">
            <v>419.68699499999997</v>
          </cell>
          <cell r="K38">
            <v>49.291632</v>
          </cell>
          <cell r="L38">
            <v>342.26791079999998</v>
          </cell>
          <cell r="M38">
            <v>0</v>
          </cell>
          <cell r="N38">
            <v>811.24653779999994</v>
          </cell>
        </row>
        <row r="39">
          <cell r="E39">
            <v>4.5999999999999996</v>
          </cell>
          <cell r="F39">
            <v>3.57</v>
          </cell>
          <cell r="G39">
            <v>10.07</v>
          </cell>
          <cell r="J39">
            <v>4.55</v>
          </cell>
          <cell r="K39">
            <v>3.93</v>
          </cell>
          <cell r="L39">
            <v>8.44</v>
          </cell>
        </row>
        <row r="40">
          <cell r="E40">
            <v>9114.2749999999996</v>
          </cell>
          <cell r="F40">
            <v>1007.3340000000001</v>
          </cell>
          <cell r="G40">
            <v>4085.5690000000004</v>
          </cell>
          <cell r="J40">
            <v>9223.89</v>
          </cell>
          <cell r="K40">
            <v>1254.24</v>
          </cell>
          <cell r="L40">
            <v>4055.3070000000002</v>
          </cell>
        </row>
        <row r="41">
          <cell r="E41">
            <v>0</v>
          </cell>
          <cell r="F41">
            <v>0</v>
          </cell>
          <cell r="G41">
            <v>0</v>
          </cell>
          <cell r="H41">
            <v>141.87715933999999</v>
          </cell>
          <cell r="I41">
            <v>141.87715933999999</v>
          </cell>
          <cell r="J41">
            <v>0</v>
          </cell>
          <cell r="K41">
            <v>0</v>
          </cell>
          <cell r="L41">
            <v>0</v>
          </cell>
          <cell r="M41">
            <v>143.26676634200001</v>
          </cell>
          <cell r="N41">
            <v>143.26676634200001</v>
          </cell>
        </row>
        <row r="42">
          <cell r="H42">
            <v>8.27</v>
          </cell>
          <cell r="M42">
            <v>8.3510000000000009</v>
          </cell>
        </row>
        <row r="43">
          <cell r="H43">
            <v>17155.642</v>
          </cell>
          <cell r="M43">
            <v>17155.642</v>
          </cell>
        </row>
        <row r="45">
          <cell r="E45">
            <v>32.899000000000001</v>
          </cell>
          <cell r="F45">
            <v>12.411</v>
          </cell>
          <cell r="G45">
            <v>5.6</v>
          </cell>
          <cell r="I45">
            <v>50.910000000000004</v>
          </cell>
          <cell r="J45">
            <v>32.743499999999997</v>
          </cell>
          <cell r="K45">
            <v>12.566800000000001</v>
          </cell>
          <cell r="L45">
            <v>5.6</v>
          </cell>
          <cell r="N45">
            <v>50.910299999999999</v>
          </cell>
        </row>
        <row r="47">
          <cell r="I47">
            <v>0</v>
          </cell>
          <cell r="N47">
            <v>0</v>
          </cell>
        </row>
        <row r="49">
          <cell r="E49">
            <v>598.75050643999998</v>
          </cell>
          <cell r="F49">
            <v>80.806997559999985</v>
          </cell>
          <cell r="G49">
            <v>455.91022518000005</v>
          </cell>
          <cell r="H49">
            <v>141.87715933999999</v>
          </cell>
          <cell r="I49">
            <v>1277.34488852</v>
          </cell>
          <cell r="J49">
            <v>599.02535144000001</v>
          </cell>
          <cell r="K49">
            <v>94.292605759999987</v>
          </cell>
          <cell r="L49">
            <v>386.76133768</v>
          </cell>
          <cell r="M49">
            <v>143.26676634200001</v>
          </cell>
          <cell r="N49">
            <v>1223.3460612219999</v>
          </cell>
        </row>
      </sheetData>
      <sheetData sheetId="16">
        <row r="8">
          <cell r="C8">
            <v>10293.065000000001</v>
          </cell>
          <cell r="D8">
            <v>9966.375</v>
          </cell>
          <cell r="E8">
            <v>1007.3340000000001</v>
          </cell>
          <cell r="F8">
            <v>4085.5690000000004</v>
          </cell>
          <cell r="G8">
            <v>1133.9949999999999</v>
          </cell>
          <cell r="H8">
            <v>10347.99</v>
          </cell>
          <cell r="I8">
            <v>10085.39</v>
          </cell>
          <cell r="J8">
            <v>1254.24</v>
          </cell>
          <cell r="K8">
            <v>4055.3070000000002</v>
          </cell>
          <cell r="L8">
            <v>1146.2550000000001</v>
          </cell>
        </row>
        <row r="9">
          <cell r="D9">
            <v>0</v>
          </cell>
          <cell r="E9">
            <v>876.64400000000001</v>
          </cell>
          <cell r="F9">
            <v>3889.5690000000004</v>
          </cell>
          <cell r="G9">
            <v>1133.9949999999999</v>
          </cell>
          <cell r="I9">
            <v>0</v>
          </cell>
          <cell r="J9">
            <v>1149.24</v>
          </cell>
          <cell r="K9">
            <v>3897.7070000000003</v>
          </cell>
          <cell r="L9">
            <v>1146.2550000000001</v>
          </cell>
        </row>
        <row r="11">
          <cell r="E11">
            <v>876.64400000000001</v>
          </cell>
          <cell r="F11">
            <v>3506.55</v>
          </cell>
          <cell r="J11">
            <v>1149.24</v>
          </cell>
          <cell r="K11">
            <v>3279.78</v>
          </cell>
        </row>
        <row r="12">
          <cell r="F12">
            <v>383.01900000000001</v>
          </cell>
          <cell r="K12">
            <v>617.92700000000002</v>
          </cell>
        </row>
        <row r="13">
          <cell r="G13">
            <v>1133.9949999999999</v>
          </cell>
          <cell r="L13">
            <v>1146.2550000000001</v>
          </cell>
        </row>
        <row r="14">
          <cell r="C14">
            <v>4827.9850000000006</v>
          </cell>
          <cell r="D14">
            <v>4827.9850000000006</v>
          </cell>
          <cell r="E14">
            <v>0</v>
          </cell>
          <cell r="F14">
            <v>0</v>
          </cell>
          <cell r="G14">
            <v>0</v>
          </cell>
          <cell r="H14">
            <v>4518.1099999999997</v>
          </cell>
          <cell r="I14">
            <v>4518.1099999999997</v>
          </cell>
          <cell r="J14">
            <v>0</v>
          </cell>
          <cell r="K14">
            <v>0</v>
          </cell>
          <cell r="L14">
            <v>0</v>
          </cell>
        </row>
        <row r="15">
          <cell r="C15">
            <v>5465.08</v>
          </cell>
          <cell r="D15">
            <v>5138.3900000000003</v>
          </cell>
          <cell r="E15">
            <v>130.69</v>
          </cell>
          <cell r="F15">
            <v>196</v>
          </cell>
          <cell r="G15">
            <v>0</v>
          </cell>
          <cell r="H15">
            <v>5829.88</v>
          </cell>
          <cell r="I15">
            <v>5567.28</v>
          </cell>
          <cell r="J15">
            <v>105</v>
          </cell>
          <cell r="K15">
            <v>157.6</v>
          </cell>
          <cell r="L15">
            <v>0</v>
          </cell>
        </row>
        <row r="16"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C17">
            <v>1277.34488852</v>
          </cell>
          <cell r="D17">
            <v>598.75050643999998</v>
          </cell>
          <cell r="E17">
            <v>80.806997559999985</v>
          </cell>
          <cell r="F17">
            <v>455.91022518000005</v>
          </cell>
          <cell r="G17">
            <v>141.87715933999999</v>
          </cell>
          <cell r="H17">
            <v>1223.3460612219999</v>
          </cell>
          <cell r="I17">
            <v>599.02535144000001</v>
          </cell>
          <cell r="J17">
            <v>94.292605759999987</v>
          </cell>
          <cell r="K17">
            <v>386.76133768</v>
          </cell>
          <cell r="L17">
            <v>143.26676634200001</v>
          </cell>
        </row>
        <row r="18">
          <cell r="C18">
            <v>12.409762189590758</v>
          </cell>
          <cell r="D18">
            <v>6.0077059757434377</v>
          </cell>
          <cell r="E18">
            <v>8.0218673806304537</v>
          </cell>
          <cell r="F18">
            <v>11.159038684207758</v>
          </cell>
          <cell r="G18">
            <v>12.51126851000225</v>
          </cell>
          <cell r="H18">
            <v>11.822064586668521</v>
          </cell>
          <cell r="I18">
            <v>5.9395358180496745</v>
          </cell>
          <cell r="J18">
            <v>7.5179077178211502</v>
          </cell>
          <cell r="K18">
            <v>9.5371654397558547</v>
          </cell>
          <cell r="L18">
            <v>12.498681911267562</v>
          </cell>
        </row>
        <row r="19">
          <cell r="C19">
            <v>61.201000000000001</v>
          </cell>
          <cell r="D19">
            <v>0</v>
          </cell>
          <cell r="E19">
            <v>19.456631250000001</v>
          </cell>
          <cell r="F19">
            <v>40.373339999999999</v>
          </cell>
          <cell r="G19">
            <v>1.37102875</v>
          </cell>
          <cell r="H19">
            <v>50.737598820020011</v>
          </cell>
          <cell r="I19">
            <v>0</v>
          </cell>
          <cell r="J19">
            <v>9.2418750000000003</v>
          </cell>
          <cell r="K19">
            <v>40.106883150020003</v>
          </cell>
          <cell r="L19">
            <v>1.38884067000001</v>
          </cell>
        </row>
        <row r="20">
          <cell r="D20">
            <v>9367.6244935600007</v>
          </cell>
          <cell r="E20">
            <v>907.07037119000006</v>
          </cell>
          <cell r="F20">
            <v>3589.2854348200003</v>
          </cell>
          <cell r="G20">
            <v>990.74681190999991</v>
          </cell>
          <cell r="I20">
            <v>9486.3646485600002</v>
          </cell>
          <cell r="J20">
            <v>1150.7055192400001</v>
          </cell>
          <cell r="K20">
            <v>3628.4387791699801</v>
          </cell>
          <cell r="L20">
            <v>1001.5993929880001</v>
          </cell>
        </row>
        <row r="21">
          <cell r="C21">
            <v>8531.8198599999996</v>
          </cell>
          <cell r="D21">
            <v>4561.9240719999998</v>
          </cell>
          <cell r="E21">
            <v>524.0095</v>
          </cell>
          <cell r="F21">
            <v>2455.1120700000001</v>
          </cell>
          <cell r="G21">
            <v>990.77421799999991</v>
          </cell>
          <cell r="H21">
            <v>8625.2849700000006</v>
          </cell>
          <cell r="I21">
            <v>4611.87</v>
          </cell>
          <cell r="J21">
            <v>529.79589999999996</v>
          </cell>
          <cell r="K21">
            <v>2482.0190700000003</v>
          </cell>
          <cell r="L21">
            <v>1001.5999999999999</v>
          </cell>
        </row>
        <row r="23">
          <cell r="C23">
            <v>852.10000000000014</v>
          </cell>
          <cell r="D23">
            <v>852.1</v>
          </cell>
          <cell r="H23">
            <v>861.5</v>
          </cell>
          <cell r="I23">
            <v>861.5</v>
          </cell>
        </row>
        <row r="24">
          <cell r="C24">
            <v>422.15</v>
          </cell>
          <cell r="D24">
            <v>422.15</v>
          </cell>
          <cell r="H24">
            <v>445.6</v>
          </cell>
          <cell r="I24">
            <v>445.6</v>
          </cell>
        </row>
        <row r="25">
          <cell r="C25">
            <v>0</v>
          </cell>
          <cell r="D25">
            <v>0</v>
          </cell>
          <cell r="H25">
            <v>0</v>
          </cell>
          <cell r="I25">
            <v>0</v>
          </cell>
        </row>
      </sheetData>
      <sheetData sheetId="17">
        <row r="8">
          <cell r="C8">
            <v>1502.76</v>
          </cell>
          <cell r="D8">
            <v>1452.76</v>
          </cell>
          <cell r="E8">
            <v>157.86500000000001</v>
          </cell>
          <cell r="F8">
            <v>644.47400000000005</v>
          </cell>
          <cell r="G8">
            <v>187.834</v>
          </cell>
          <cell r="H8">
            <v>1508.8899999999999</v>
          </cell>
          <cell r="I8">
            <v>1468.8899999999999</v>
          </cell>
          <cell r="J8">
            <v>161.577</v>
          </cell>
          <cell r="K8">
            <v>641.02300000000002</v>
          </cell>
          <cell r="L8">
            <v>189.71799999999999</v>
          </cell>
        </row>
        <row r="9">
          <cell r="D9">
            <v>0</v>
          </cell>
          <cell r="E9">
            <v>137.86500000000001</v>
          </cell>
          <cell r="F9">
            <v>614.47400000000005</v>
          </cell>
          <cell r="G9">
            <v>187.834</v>
          </cell>
          <cell r="I9">
            <v>0</v>
          </cell>
          <cell r="J9">
            <v>145.577</v>
          </cell>
          <cell r="K9">
            <v>617.02300000000002</v>
          </cell>
          <cell r="L9">
            <v>189.71799999999999</v>
          </cell>
        </row>
        <row r="11">
          <cell r="E11">
            <v>137.86500000000001</v>
          </cell>
          <cell r="F11">
            <v>551.5</v>
          </cell>
          <cell r="J11">
            <v>145.577</v>
          </cell>
          <cell r="K11">
            <v>551.5</v>
          </cell>
        </row>
        <row r="12">
          <cell r="F12">
            <v>62.973999999999997</v>
          </cell>
          <cell r="K12">
            <v>65.522999999999996</v>
          </cell>
        </row>
        <row r="13">
          <cell r="G13">
            <v>187.834</v>
          </cell>
          <cell r="L13">
            <v>189.71799999999999</v>
          </cell>
        </row>
        <row r="14">
          <cell r="C14">
            <v>667.7</v>
          </cell>
          <cell r="D14">
            <v>667.7</v>
          </cell>
          <cell r="H14">
            <v>623.6</v>
          </cell>
          <cell r="I14">
            <v>623.6</v>
          </cell>
        </row>
        <row r="15">
          <cell r="C15">
            <v>835.06</v>
          </cell>
          <cell r="D15">
            <v>785.06</v>
          </cell>
          <cell r="E15">
            <v>20</v>
          </cell>
          <cell r="F15">
            <v>30</v>
          </cell>
          <cell r="H15">
            <v>885.29</v>
          </cell>
          <cell r="I15">
            <v>845.29</v>
          </cell>
          <cell r="J15">
            <v>16</v>
          </cell>
          <cell r="K15">
            <v>24</v>
          </cell>
        </row>
        <row r="16">
          <cell r="C16">
            <v>0</v>
          </cell>
          <cell r="H16">
            <v>0</v>
          </cell>
        </row>
        <row r="17">
          <cell r="C17">
            <v>173.09</v>
          </cell>
          <cell r="D17">
            <v>81.150000000000006</v>
          </cell>
          <cell r="E17">
            <v>10.95</v>
          </cell>
          <cell r="F17">
            <v>61.77</v>
          </cell>
          <cell r="G17">
            <v>19.22</v>
          </cell>
          <cell r="H17">
            <v>166.93</v>
          </cell>
          <cell r="I17">
            <v>81.73</v>
          </cell>
          <cell r="J17">
            <v>12.87</v>
          </cell>
          <cell r="K17">
            <v>52.78</v>
          </cell>
          <cell r="L17">
            <v>19.55</v>
          </cell>
        </row>
        <row r="18">
          <cell r="C18">
            <v>11.518139955814636</v>
          </cell>
          <cell r="D18">
            <v>5.5859192158374409</v>
          </cell>
          <cell r="E18">
            <v>6.9363063376935985</v>
          </cell>
          <cell r="F18">
            <v>9.5845604322284537</v>
          </cell>
          <cell r="G18">
            <v>10.232439281493233</v>
          </cell>
          <cell r="H18">
            <v>11.063099364433459</v>
          </cell>
          <cell r="I18">
            <v>5.564065382703947</v>
          </cell>
          <cell r="J18">
            <v>7.9652425778421421</v>
          </cell>
          <cell r="K18">
            <v>8.2337139229013623</v>
          </cell>
          <cell r="L18">
            <v>10.304768129539633</v>
          </cell>
        </row>
        <row r="19">
          <cell r="C19">
            <v>8.2999999999999989</v>
          </cell>
          <cell r="D19">
            <v>0</v>
          </cell>
          <cell r="E19">
            <v>2.64</v>
          </cell>
          <cell r="F19">
            <v>5.47</v>
          </cell>
          <cell r="G19">
            <v>0.19</v>
          </cell>
          <cell r="H19">
            <v>6.92</v>
          </cell>
          <cell r="I19">
            <v>0</v>
          </cell>
          <cell r="J19">
            <v>1.26</v>
          </cell>
          <cell r="K19">
            <v>5.47</v>
          </cell>
          <cell r="L19">
            <v>0.19</v>
          </cell>
        </row>
        <row r="20">
          <cell r="C20">
            <v>1321.369038959115</v>
          </cell>
          <cell r="D20">
            <v>682.24356871668419</v>
          </cell>
          <cell r="E20">
            <v>81.301764176339958</v>
          </cell>
          <cell r="F20">
            <v>389.39930445316583</v>
          </cell>
          <cell r="G20">
            <v>168.42440161292507</v>
          </cell>
          <cell r="H20">
            <v>1335.0426413505579</v>
          </cell>
          <cell r="I20">
            <v>690.08556871668429</v>
          </cell>
          <cell r="J20">
            <v>81.924179780310936</v>
          </cell>
          <cell r="K20">
            <v>393.05479464297014</v>
          </cell>
          <cell r="L20">
            <v>169.97809821059246</v>
          </cell>
        </row>
        <row r="21">
          <cell r="C21">
            <v>1264.069038959115</v>
          </cell>
          <cell r="D21">
            <v>624.94356871668424</v>
          </cell>
          <cell r="E21">
            <v>81.301764176339958</v>
          </cell>
          <cell r="F21">
            <v>389.39930445316583</v>
          </cell>
          <cell r="G21">
            <v>168.42440161292507</v>
          </cell>
          <cell r="H21">
            <v>1275.5426413505579</v>
          </cell>
          <cell r="I21">
            <v>630.58556871668429</v>
          </cell>
          <cell r="J21">
            <v>81.924179780310936</v>
          </cell>
          <cell r="K21">
            <v>393.05479464297014</v>
          </cell>
          <cell r="L21">
            <v>169.97809821059246</v>
          </cell>
        </row>
        <row r="22">
          <cell r="C22">
            <v>57.3</v>
          </cell>
          <cell r="D22">
            <v>57.3</v>
          </cell>
          <cell r="H22">
            <v>59.5</v>
          </cell>
          <cell r="I22">
            <v>59.5</v>
          </cell>
        </row>
        <row r="23">
          <cell r="C23">
            <v>0</v>
          </cell>
          <cell r="H23">
            <v>0</v>
          </cell>
        </row>
      </sheetData>
      <sheetData sheetId="18">
        <row r="5">
          <cell r="C5" t="str">
            <v>Всего</v>
          </cell>
          <cell r="D5" t="str">
            <v>с шин</v>
          </cell>
          <cell r="E5" t="str">
            <v>ВН</v>
          </cell>
          <cell r="F5" t="str">
            <v>СН1</v>
          </cell>
          <cell r="G5" t="str">
            <v>СН2</v>
          </cell>
          <cell r="H5" t="str">
            <v>НН</v>
          </cell>
          <cell r="I5" t="str">
            <v>Всего</v>
          </cell>
          <cell r="J5" t="str">
            <v>с шин</v>
          </cell>
          <cell r="K5" t="str">
            <v>ВН</v>
          </cell>
          <cell r="L5" t="str">
            <v>СН1</v>
          </cell>
          <cell r="M5" t="str">
            <v>СН2</v>
          </cell>
          <cell r="N5" t="str">
            <v>НН</v>
          </cell>
          <cell r="P5" t="str">
            <v>Всего</v>
          </cell>
          <cell r="Q5" t="str">
            <v>с шин</v>
          </cell>
          <cell r="R5" t="str">
            <v>ВН</v>
          </cell>
          <cell r="S5" t="str">
            <v>СН1</v>
          </cell>
          <cell r="T5" t="str">
            <v>СН2</v>
          </cell>
          <cell r="U5" t="str">
            <v>НН</v>
          </cell>
        </row>
        <row r="8">
          <cell r="B8" t="str">
            <v>Базовые потребители</v>
          </cell>
          <cell r="C8">
            <v>3141.3290419999994</v>
          </cell>
          <cell r="D8">
            <v>541.80000000000007</v>
          </cell>
          <cell r="E8">
            <v>2531.2140719999998</v>
          </cell>
          <cell r="F8">
            <v>54.495899999999992</v>
          </cell>
          <cell r="G8">
            <v>12.41907</v>
          </cell>
          <cell r="H8">
            <v>1.4</v>
          </cell>
          <cell r="I8">
            <v>404.49113561703359</v>
          </cell>
          <cell r="J8">
            <v>67.499999999999986</v>
          </cell>
          <cell r="K8">
            <v>328.24356871668425</v>
          </cell>
          <cell r="L8">
            <v>6.70361720891208</v>
          </cell>
          <cell r="M8">
            <v>1.8396711056403361</v>
          </cell>
          <cell r="N8">
            <v>0.20427858579686009</v>
          </cell>
          <cell r="O8">
            <v>7766.1257945938396</v>
          </cell>
          <cell r="P8">
            <v>100</v>
          </cell>
          <cell r="Q8">
            <v>17.247476872242924</v>
          </cell>
          <cell r="R8">
            <v>80.577807614462571</v>
          </cell>
          <cell r="S8">
            <v>1.7348039403507991</v>
          </cell>
          <cell r="T8">
            <v>0.39534444924283113</v>
          </cell>
          <cell r="U8">
            <v>4.4567123700886099E-2</v>
          </cell>
        </row>
        <row r="10">
          <cell r="B10" t="str">
            <v>БП №1</v>
          </cell>
          <cell r="C10">
            <v>219</v>
          </cell>
          <cell r="E10">
            <v>219</v>
          </cell>
          <cell r="I10">
            <v>25</v>
          </cell>
          <cell r="K10">
            <v>25</v>
          </cell>
          <cell r="O10" t="e">
            <v>#NAME?</v>
          </cell>
          <cell r="P10" t="e">
            <v>#NAME?</v>
          </cell>
          <cell r="Q10" t="e">
            <v>#NAME?</v>
          </cell>
          <cell r="R10" t="e">
            <v>#NAME?</v>
          </cell>
          <cell r="S10" t="e">
            <v>#NAME?</v>
          </cell>
          <cell r="T10" t="e">
            <v>#NAME?</v>
          </cell>
          <cell r="U10" t="e">
            <v>#NAME?</v>
          </cell>
        </row>
        <row r="11">
          <cell r="B11" t="str">
            <v>БП №2</v>
          </cell>
          <cell r="C11">
            <v>231.1</v>
          </cell>
          <cell r="D11">
            <v>205.6</v>
          </cell>
          <cell r="E11">
            <v>25.5</v>
          </cell>
          <cell r="I11">
            <v>28.3</v>
          </cell>
          <cell r="J11">
            <v>25</v>
          </cell>
          <cell r="K11">
            <v>3.3</v>
          </cell>
          <cell r="O11" t="e">
            <v>#NAME?</v>
          </cell>
          <cell r="P11" t="e">
            <v>#NAME?</v>
          </cell>
          <cell r="Q11" t="e">
            <v>#NAME?</v>
          </cell>
          <cell r="R11" t="e">
            <v>#NAME?</v>
          </cell>
          <cell r="S11" t="e">
            <v>#NAME?</v>
          </cell>
          <cell r="T11" t="e">
            <v>#NAME?</v>
          </cell>
          <cell r="U11" t="e">
            <v>#NAME?</v>
          </cell>
        </row>
        <row r="12">
          <cell r="B12" t="str">
            <v>БП №3</v>
          </cell>
          <cell r="C12">
            <v>901.80059999999992</v>
          </cell>
          <cell r="E12">
            <v>869.8</v>
          </cell>
          <cell r="F12">
            <v>32.000599999999999</v>
          </cell>
          <cell r="I12">
            <v>109.53800000000001</v>
          </cell>
          <cell r="K12">
            <v>105.83800000000001</v>
          </cell>
          <cell r="L12">
            <v>3.7</v>
          </cell>
          <cell r="O12" t="e">
            <v>#NAME?</v>
          </cell>
          <cell r="P12" t="e">
            <v>#NAME?</v>
          </cell>
          <cell r="Q12" t="e">
            <v>#NAME?</v>
          </cell>
          <cell r="R12" t="e">
            <v>#NAME?</v>
          </cell>
          <cell r="S12" t="e">
            <v>#NAME?</v>
          </cell>
          <cell r="T12" t="e">
            <v>#NAME?</v>
          </cell>
          <cell r="U12" t="e">
            <v>#NAME?</v>
          </cell>
        </row>
        <row r="13">
          <cell r="B13" t="str">
            <v>БП №4</v>
          </cell>
          <cell r="C13">
            <v>276.88</v>
          </cell>
          <cell r="D13">
            <v>221.6</v>
          </cell>
          <cell r="E13">
            <v>49.78</v>
          </cell>
          <cell r="G13">
            <v>5.5</v>
          </cell>
          <cell r="I13">
            <v>35.4</v>
          </cell>
          <cell r="J13">
            <v>28.3</v>
          </cell>
          <cell r="K13">
            <v>6.1</v>
          </cell>
          <cell r="M13">
            <v>1</v>
          </cell>
          <cell r="O13" t="e">
            <v>#NAME?</v>
          </cell>
          <cell r="P13" t="e">
            <v>#NAME?</v>
          </cell>
          <cell r="Q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</row>
        <row r="14">
          <cell r="B14" t="str">
            <v>БП №5</v>
          </cell>
          <cell r="C14">
            <v>192.91185000000002</v>
          </cell>
          <cell r="D14">
            <v>99</v>
          </cell>
          <cell r="E14">
            <v>89.3</v>
          </cell>
          <cell r="G14">
            <v>4.6118499999999996</v>
          </cell>
          <cell r="I14">
            <v>23.7</v>
          </cell>
          <cell r="J14">
            <v>13.1</v>
          </cell>
          <cell r="K14">
            <v>9.9</v>
          </cell>
          <cell r="M14">
            <v>0.7</v>
          </cell>
          <cell r="O14" t="e">
            <v>#NAME?</v>
          </cell>
          <cell r="P14" t="e">
            <v>#NAME?</v>
          </cell>
          <cell r="Q14" t="e">
            <v>#NAME?</v>
          </cell>
          <cell r="R14" t="e">
            <v>#NAME?</v>
          </cell>
          <cell r="S14" t="e">
            <v>#NAME?</v>
          </cell>
          <cell r="T14" t="e">
            <v>#NAME?</v>
          </cell>
          <cell r="U14" t="e">
            <v>#NAME?</v>
          </cell>
        </row>
        <row r="15">
          <cell r="B15" t="str">
            <v>БП №6</v>
          </cell>
          <cell r="C15">
            <v>233.835072</v>
          </cell>
          <cell r="E15">
            <v>224.13507200000001</v>
          </cell>
          <cell r="F15">
            <v>9.6999999999999993</v>
          </cell>
          <cell r="I15">
            <v>27.400000000000002</v>
          </cell>
          <cell r="K15">
            <v>26.263386925978327</v>
          </cell>
          <cell r="L15">
            <v>1.1366130740216762</v>
          </cell>
          <cell r="O15" t="e">
            <v>#NAME?</v>
          </cell>
          <cell r="P15" t="e">
            <v>#NAME?</v>
          </cell>
          <cell r="Q15" t="e">
            <v>#NAME?</v>
          </cell>
          <cell r="R15" t="e">
            <v>#NAME?</v>
          </cell>
          <cell r="S15" t="e">
            <v>#NAME?</v>
          </cell>
          <cell r="T15" t="e">
            <v>#NAME?</v>
          </cell>
          <cell r="U15" t="e">
            <v>#NAME?</v>
          </cell>
        </row>
        <row r="16">
          <cell r="B16" t="str">
            <v>БП №7</v>
          </cell>
          <cell r="C16">
            <v>142.6</v>
          </cell>
          <cell r="E16">
            <v>142.6</v>
          </cell>
          <cell r="I16">
            <v>18.457999999999998</v>
          </cell>
          <cell r="K16">
            <v>18.457999999999998</v>
          </cell>
          <cell r="O16" t="e">
            <v>#NAME?</v>
          </cell>
          <cell r="P16" t="e">
            <v>#NAME?</v>
          </cell>
          <cell r="Q16" t="e">
            <v>#NAME?</v>
          </cell>
          <cell r="R16" t="e">
            <v>#NAME?</v>
          </cell>
          <cell r="S16" t="e">
            <v>#NAME?</v>
          </cell>
          <cell r="T16" t="e">
            <v>#NAME?</v>
          </cell>
          <cell r="U16" t="e">
            <v>#NAME?</v>
          </cell>
        </row>
        <row r="17">
          <cell r="B17" t="str">
            <v>БП №8</v>
          </cell>
          <cell r="C17">
            <v>189.6</v>
          </cell>
          <cell r="E17">
            <v>189.6</v>
          </cell>
          <cell r="I17">
            <v>30.5</v>
          </cell>
          <cell r="K17">
            <v>30.5</v>
          </cell>
          <cell r="O17" t="e">
            <v>#NAME?</v>
          </cell>
          <cell r="P17" t="e">
            <v>#NAME?</v>
          </cell>
          <cell r="Q17" t="e">
            <v>#NAME?</v>
          </cell>
          <cell r="R17" t="e">
            <v>#NAME?</v>
          </cell>
          <cell r="S17" t="e">
            <v>#NAME?</v>
          </cell>
          <cell r="T17" t="e">
            <v>#NAME?</v>
          </cell>
          <cell r="U17" t="e">
            <v>#NAME?</v>
          </cell>
        </row>
        <row r="18">
          <cell r="B18" t="str">
            <v>БП №9</v>
          </cell>
          <cell r="C18">
            <v>261.43900000000002</v>
          </cell>
          <cell r="E18">
            <v>260.089</v>
          </cell>
          <cell r="F18">
            <v>0</v>
          </cell>
          <cell r="G18">
            <v>1.35</v>
          </cell>
          <cell r="H18">
            <v>0</v>
          </cell>
          <cell r="I18">
            <v>37.084181790705941</v>
          </cell>
          <cell r="K18">
            <v>37.084181790705941</v>
          </cell>
          <cell r="L18">
            <v>0</v>
          </cell>
          <cell r="M18">
            <v>0</v>
          </cell>
          <cell r="N18">
            <v>0</v>
          </cell>
          <cell r="O18" t="e">
            <v>#NAME?</v>
          </cell>
          <cell r="P18" t="e">
            <v>#NAME?</v>
          </cell>
          <cell r="Q18" t="e">
            <v>#NAME?</v>
          </cell>
          <cell r="R18" t="e">
            <v>#NAME?</v>
          </cell>
          <cell r="S18" t="e">
            <v>#NAME?</v>
          </cell>
          <cell r="T18" t="e">
            <v>#NAME?</v>
          </cell>
          <cell r="U18" t="e">
            <v>#NAME?</v>
          </cell>
        </row>
        <row r="19">
          <cell r="B19" t="str">
            <v>БП №10</v>
          </cell>
          <cell r="C19">
            <v>492.16252000000003</v>
          </cell>
          <cell r="D19">
            <v>15.6</v>
          </cell>
          <cell r="E19">
            <v>461.41</v>
          </cell>
          <cell r="F19">
            <v>12.795299999999999</v>
          </cell>
          <cell r="G19">
            <v>0.95722000000000007</v>
          </cell>
          <cell r="H19">
            <v>1.4</v>
          </cell>
          <cell r="I19">
            <v>69.110953826327588</v>
          </cell>
          <cell r="J19">
            <v>1.1000000000000001</v>
          </cell>
          <cell r="K19">
            <v>65.8</v>
          </cell>
          <cell r="L19">
            <v>1.867004134890403</v>
          </cell>
          <cell r="M19">
            <v>0.13967110564033602</v>
          </cell>
          <cell r="N19">
            <v>0.20427858579686009</v>
          </cell>
          <cell r="O19" t="e">
            <v>#NAME?</v>
          </cell>
          <cell r="P19" t="e">
            <v>#NAME?</v>
          </cell>
          <cell r="Q19" t="e">
            <v>#NAME?</v>
          </cell>
          <cell r="R19" t="e">
            <v>#NAME?</v>
          </cell>
          <cell r="S19" t="e">
            <v>#NAME?</v>
          </cell>
          <cell r="T19" t="e">
            <v>#NAME?</v>
          </cell>
          <cell r="U19" t="e">
            <v>#NAME?</v>
          </cell>
        </row>
        <row r="20">
          <cell r="C20">
            <v>0</v>
          </cell>
          <cell r="I20">
            <v>0</v>
          </cell>
          <cell r="O20" t="e">
            <v>#NAME?</v>
          </cell>
          <cell r="P20" t="e">
            <v>#NAME?</v>
          </cell>
          <cell r="Q20" t="e">
            <v>#NAME?</v>
          </cell>
          <cell r="R20" t="e">
            <v>#NAME?</v>
          </cell>
          <cell r="S20" t="e">
            <v>#NAME?</v>
          </cell>
          <cell r="T20" t="e">
            <v>#NAME?</v>
          </cell>
          <cell r="U20" t="e">
            <v>#NAME?</v>
          </cell>
        </row>
        <row r="22">
          <cell r="B22" t="str">
            <v>Население</v>
          </cell>
          <cell r="C22">
            <v>575.92081800000005</v>
          </cell>
          <cell r="D22">
            <v>5.0999999999999996</v>
          </cell>
          <cell r="E22">
            <v>16.899999999999999</v>
          </cell>
          <cell r="F22">
            <v>129.15360000000001</v>
          </cell>
          <cell r="G22">
            <v>41.692999999999998</v>
          </cell>
          <cell r="H22">
            <v>383.07421799999997</v>
          </cell>
          <cell r="I22">
            <v>101.67790334208163</v>
          </cell>
          <cell r="J22">
            <v>0.9</v>
          </cell>
          <cell r="K22">
            <v>3</v>
          </cell>
          <cell r="L22">
            <v>22.79814696742789</v>
          </cell>
          <cell r="M22">
            <v>7.3596333475255111</v>
          </cell>
          <cell r="N22">
            <v>67.62012302712823</v>
          </cell>
          <cell r="O22">
            <v>5664.1689007137757</v>
          </cell>
          <cell r="P22">
            <v>100</v>
          </cell>
          <cell r="Q22">
            <v>0.8855384005236635</v>
          </cell>
          <cell r="R22">
            <v>2.9344311703627279</v>
          </cell>
          <cell r="S22">
            <v>22.425582816837853</v>
          </cell>
          <cell r="T22">
            <v>7.2393632417711959</v>
          </cell>
          <cell r="U22">
            <v>66.515084370504553</v>
          </cell>
        </row>
        <row r="23">
          <cell r="B23" t="str">
            <v>Прочие потребители</v>
          </cell>
          <cell r="C23">
            <v>4814.5700000000006</v>
          </cell>
          <cell r="D23">
            <v>305.2</v>
          </cell>
          <cell r="E23">
            <v>1161.71</v>
          </cell>
          <cell r="F23">
            <v>340.36</v>
          </cell>
          <cell r="G23">
            <v>2401</v>
          </cell>
          <cell r="H23">
            <v>606.29999999999995</v>
          </cell>
          <cell r="I23">
            <v>757.9</v>
          </cell>
          <cell r="J23">
            <v>49.6</v>
          </cell>
          <cell r="K23">
            <v>175.7</v>
          </cell>
          <cell r="L23">
            <v>51.8</v>
          </cell>
          <cell r="M23">
            <v>380.2</v>
          </cell>
          <cell r="N23">
            <v>100.6</v>
          </cell>
          <cell r="O23">
            <v>6352.5135242116385</v>
          </cell>
          <cell r="P23">
            <v>100</v>
          </cell>
          <cell r="Q23">
            <v>6.3390915491933848</v>
          </cell>
          <cell r="R23">
            <v>24.129049946308808</v>
          </cell>
          <cell r="S23">
            <v>7.0693748351358474</v>
          </cell>
          <cell r="T23">
            <v>49.869458747094747</v>
          </cell>
          <cell r="U23">
            <v>12.593024922267199</v>
          </cell>
        </row>
        <row r="24">
          <cell r="B24" t="str">
            <v>Бюджетные потребители</v>
          </cell>
          <cell r="C24">
            <v>250.27698199999998</v>
          </cell>
          <cell r="D24">
            <v>15.7</v>
          </cell>
          <cell r="E24">
            <v>89.6</v>
          </cell>
          <cell r="F24">
            <v>30.211463999999999</v>
          </cell>
          <cell r="G24">
            <v>40.405985999999999</v>
          </cell>
          <cell r="H24">
            <v>74.359532000000002</v>
          </cell>
          <cell r="I24">
            <v>36.29972565658462</v>
          </cell>
          <cell r="J24">
            <v>2.2999999999999998</v>
          </cell>
          <cell r="K24">
            <v>13</v>
          </cell>
          <cell r="L24">
            <v>4.3760909278949018</v>
          </cell>
          <cell r="M24">
            <v>5.8527540660475248</v>
          </cell>
          <cell r="N24">
            <v>10.77088066264219</v>
          </cell>
          <cell r="O24">
            <v>6894.7348078538653</v>
          </cell>
          <cell r="P24">
            <v>100</v>
          </cell>
          <cell r="Q24">
            <v>6.2730499123567025</v>
          </cell>
          <cell r="R24">
            <v>35.800335805551633</v>
          </cell>
          <cell r="S24">
            <v>12.071211566711318</v>
          </cell>
          <cell r="T24">
            <v>16.144507448151984</v>
          </cell>
          <cell r="U24">
            <v>29.71089526722837</v>
          </cell>
        </row>
        <row r="25">
          <cell r="B25" t="str">
            <v>Всего</v>
          </cell>
          <cell r="C25">
            <v>8531.8198599999996</v>
          </cell>
          <cell r="D25">
            <v>852.10000000000014</v>
          </cell>
          <cell r="E25">
            <v>3709.8240719999999</v>
          </cell>
          <cell r="F25">
            <v>524.0095</v>
          </cell>
          <cell r="G25">
            <v>2455.1120700000001</v>
          </cell>
          <cell r="H25">
            <v>990.77421799999991</v>
          </cell>
          <cell r="I25">
            <v>1264.0690389591152</v>
          </cell>
          <cell r="J25">
            <v>118</v>
          </cell>
          <cell r="K25">
            <v>506.94356871668424</v>
          </cell>
          <cell r="L25">
            <v>81.301764176339958</v>
          </cell>
          <cell r="M25">
            <v>389.39930445316583</v>
          </cell>
          <cell r="N25">
            <v>168.42440161292507</v>
          </cell>
          <cell r="O25">
            <v>6749.4888309466387</v>
          </cell>
          <cell r="P25">
            <v>100</v>
          </cell>
          <cell r="Q25">
            <v>9.9873182273213175</v>
          </cell>
          <cell r="R25">
            <v>43.482212855816208</v>
          </cell>
          <cell r="S25">
            <v>6.141825643280753</v>
          </cell>
          <cell r="T25">
            <v>28.775948276995152</v>
          </cell>
          <cell r="U25">
            <v>11.612694996586576</v>
          </cell>
        </row>
        <row r="27">
          <cell r="B27" t="str">
            <v>Базовые потребители</v>
          </cell>
          <cell r="C27">
            <v>2821.6249699999998</v>
          </cell>
          <cell r="D27">
            <v>534</v>
          </cell>
          <cell r="E27">
            <v>2223.71</v>
          </cell>
          <cell r="F27">
            <v>50.095899999999993</v>
          </cell>
          <cell r="G27">
            <v>12.41907</v>
          </cell>
          <cell r="H27">
            <v>1.4</v>
          </cell>
          <cell r="I27">
            <v>357.85022515905604</v>
          </cell>
          <cell r="J27">
            <v>67.499999999999986</v>
          </cell>
          <cell r="K27">
            <v>281.68556871668426</v>
          </cell>
          <cell r="L27">
            <v>6.6336048160586412</v>
          </cell>
          <cell r="M27">
            <v>1.8344334587944497</v>
          </cell>
          <cell r="N27">
            <v>0.19661816751867872</v>
          </cell>
          <cell r="O27">
            <v>7884.9327780801414</v>
          </cell>
          <cell r="P27">
            <v>100</v>
          </cell>
          <cell r="Q27">
            <v>18.925264897978273</v>
          </cell>
          <cell r="R27">
            <v>78.809552071691513</v>
          </cell>
          <cell r="S27">
            <v>1.7754272992558611</v>
          </cell>
          <cell r="T27">
            <v>0.44013893171635776</v>
          </cell>
          <cell r="U27">
            <v>4.961679935799547E-2</v>
          </cell>
        </row>
        <row r="29">
          <cell r="B29" t="str">
            <v>БП №1</v>
          </cell>
          <cell r="C29">
            <v>219.04</v>
          </cell>
          <cell r="E29">
            <v>219.04</v>
          </cell>
          <cell r="I29">
            <v>25</v>
          </cell>
          <cell r="K29">
            <v>25</v>
          </cell>
          <cell r="O29" t="e">
            <v>#NAME?</v>
          </cell>
          <cell r="P29" t="e">
            <v>#NAME?</v>
          </cell>
          <cell r="Q29" t="e">
            <v>#NAME?</v>
          </cell>
          <cell r="R29" t="e">
            <v>#NAME?</v>
          </cell>
          <cell r="S29" t="e">
            <v>#NAME?</v>
          </cell>
          <cell r="T29" t="e">
            <v>#NAME?</v>
          </cell>
          <cell r="U29" t="e">
            <v>#NAME?</v>
          </cell>
        </row>
        <row r="30">
          <cell r="B30" t="str">
            <v>БП №2</v>
          </cell>
          <cell r="C30">
            <v>231.1</v>
          </cell>
          <cell r="D30">
            <v>205.6</v>
          </cell>
          <cell r="E30">
            <v>25.5</v>
          </cell>
          <cell r="I30">
            <v>28.3</v>
          </cell>
          <cell r="J30">
            <v>25</v>
          </cell>
          <cell r="K30">
            <v>3.3</v>
          </cell>
          <cell r="O30" t="e">
            <v>#NAME?</v>
          </cell>
          <cell r="P30" t="e">
            <v>#NAME?</v>
          </cell>
          <cell r="Q30" t="e">
            <v>#NAME?</v>
          </cell>
          <cell r="R30" t="e">
            <v>#NAME?</v>
          </cell>
          <cell r="S30" t="e">
            <v>#NAME?</v>
          </cell>
          <cell r="T30" t="e">
            <v>#NAME?</v>
          </cell>
          <cell r="U30" t="e">
            <v>#NAME?</v>
          </cell>
        </row>
        <row r="31">
          <cell r="B31" t="str">
            <v>БП №3</v>
          </cell>
          <cell r="C31">
            <v>938.61059999999998</v>
          </cell>
          <cell r="E31">
            <v>906.61</v>
          </cell>
          <cell r="F31">
            <v>32.000599999999999</v>
          </cell>
          <cell r="I31">
            <v>112.93800000000002</v>
          </cell>
          <cell r="K31">
            <v>109.23800000000001</v>
          </cell>
          <cell r="L31">
            <v>3.7</v>
          </cell>
          <cell r="O31" t="e">
            <v>#NAME?</v>
          </cell>
          <cell r="P31" t="e">
            <v>#NAME?</v>
          </cell>
          <cell r="Q31" t="e">
            <v>#NAME?</v>
          </cell>
          <cell r="R31" t="e">
            <v>#NAME?</v>
          </cell>
          <cell r="S31" t="e">
            <v>#NAME?</v>
          </cell>
          <cell r="T31" t="e">
            <v>#NAME?</v>
          </cell>
          <cell r="U31" t="e">
            <v>#NAME?</v>
          </cell>
        </row>
        <row r="32">
          <cell r="B32" t="str">
            <v>БП №4</v>
          </cell>
          <cell r="C32">
            <v>276.89999999999998</v>
          </cell>
          <cell r="D32">
            <v>221.6</v>
          </cell>
          <cell r="E32">
            <v>49.8</v>
          </cell>
          <cell r="G32">
            <v>5.5</v>
          </cell>
          <cell r="I32">
            <v>35.4</v>
          </cell>
          <cell r="J32">
            <v>28.3</v>
          </cell>
          <cell r="K32">
            <v>6.1</v>
          </cell>
          <cell r="M32">
            <v>1</v>
          </cell>
          <cell r="O32" t="e">
            <v>#NAME?</v>
          </cell>
          <cell r="P32" t="e">
            <v>#NAME?</v>
          </cell>
          <cell r="Q32" t="e">
            <v>#NAME?</v>
          </cell>
          <cell r="R32" t="e">
            <v>#NAME?</v>
          </cell>
          <cell r="S32" t="e">
            <v>#NAME?</v>
          </cell>
          <cell r="T32" t="e">
            <v>#NAME?</v>
          </cell>
          <cell r="U32" t="e">
            <v>#NAME?</v>
          </cell>
        </row>
        <row r="33">
          <cell r="B33" t="str">
            <v>БП №5</v>
          </cell>
          <cell r="C33">
            <v>192.91185000000002</v>
          </cell>
          <cell r="D33">
            <v>99</v>
          </cell>
          <cell r="E33">
            <v>89.3</v>
          </cell>
          <cell r="G33">
            <v>4.6118499999999996</v>
          </cell>
          <cell r="I33">
            <v>23.5</v>
          </cell>
          <cell r="J33">
            <v>13.1</v>
          </cell>
          <cell r="K33">
            <v>9.9</v>
          </cell>
          <cell r="M33">
            <v>0.5</v>
          </cell>
          <cell r="O33" t="e">
            <v>#NAME?</v>
          </cell>
          <cell r="P33" t="e">
            <v>#NAME?</v>
          </cell>
          <cell r="Q33" t="e">
            <v>#NAME?</v>
          </cell>
          <cell r="R33" t="e">
            <v>#NAME?</v>
          </cell>
          <cell r="S33" t="e">
            <v>#NAME?</v>
          </cell>
          <cell r="T33" t="e">
            <v>#NAME?</v>
          </cell>
          <cell r="U33" t="e">
            <v>#NAME?</v>
          </cell>
        </row>
        <row r="34">
          <cell r="B34" t="str">
            <v>БП №6</v>
          </cell>
          <cell r="C34">
            <v>217.3</v>
          </cell>
          <cell r="E34">
            <v>212</v>
          </cell>
          <cell r="F34">
            <v>5.3</v>
          </cell>
          <cell r="I34">
            <v>27.400000000000002</v>
          </cell>
          <cell r="K34">
            <v>26.263386925978327</v>
          </cell>
          <cell r="L34">
            <v>1.1366130740216762</v>
          </cell>
          <cell r="O34" t="e">
            <v>#NAME?</v>
          </cell>
          <cell r="P34" t="e">
            <v>#NAME?</v>
          </cell>
          <cell r="Q34" t="e">
            <v>#NAME?</v>
          </cell>
          <cell r="R34" t="e">
            <v>#NAME?</v>
          </cell>
          <cell r="S34" t="e">
            <v>#NAME?</v>
          </cell>
          <cell r="T34" t="e">
            <v>#NAME?</v>
          </cell>
          <cell r="U34" t="e">
            <v>#NAME?</v>
          </cell>
        </row>
        <row r="35">
          <cell r="B35" t="str">
            <v>БП №7</v>
          </cell>
          <cell r="C35">
            <v>0</v>
          </cell>
          <cell r="I35">
            <v>0</v>
          </cell>
          <cell r="O35" t="e">
            <v>#NAME?</v>
          </cell>
          <cell r="P35" t="e">
            <v>#NAME?</v>
          </cell>
          <cell r="Q35" t="e">
            <v>#NAME?</v>
          </cell>
          <cell r="R35" t="e">
            <v>#NAME?</v>
          </cell>
          <cell r="S35" t="e">
            <v>#NAME?</v>
          </cell>
          <cell r="T35" t="e">
            <v>#NAME?</v>
          </cell>
          <cell r="U35" t="e">
            <v>#NAME?</v>
          </cell>
        </row>
        <row r="36">
          <cell r="B36" t="str">
            <v>БП №8</v>
          </cell>
          <cell r="C36">
            <v>0</v>
          </cell>
          <cell r="I36">
            <v>0</v>
          </cell>
          <cell r="O36" t="e">
            <v>#NAME?</v>
          </cell>
          <cell r="P36" t="e">
            <v>#NAME?</v>
          </cell>
          <cell r="Q36" t="e">
            <v>#NAME?</v>
          </cell>
          <cell r="R36" t="e">
            <v>#NAME?</v>
          </cell>
          <cell r="S36" t="e">
            <v>#NAME?</v>
          </cell>
          <cell r="T36" t="e">
            <v>#NAME?</v>
          </cell>
          <cell r="U36" t="e">
            <v>#NAME?</v>
          </cell>
        </row>
        <row r="37">
          <cell r="B37" t="str">
            <v>БП №9</v>
          </cell>
          <cell r="C37">
            <v>261.45000000000005</v>
          </cell>
          <cell r="E37">
            <v>260.10000000000002</v>
          </cell>
          <cell r="F37">
            <v>0</v>
          </cell>
          <cell r="G37">
            <v>1.35</v>
          </cell>
          <cell r="H37">
            <v>0</v>
          </cell>
          <cell r="I37">
            <v>37.284181790705944</v>
          </cell>
          <cell r="K37">
            <v>37.084181790705941</v>
          </cell>
          <cell r="L37">
            <v>0</v>
          </cell>
          <cell r="M37">
            <v>0.2</v>
          </cell>
          <cell r="N37">
            <v>0</v>
          </cell>
          <cell r="O37" t="e">
            <v>#NAME?</v>
          </cell>
          <cell r="P37" t="e">
            <v>#NAME?</v>
          </cell>
          <cell r="Q37" t="e">
            <v>#NAME?</v>
          </cell>
          <cell r="R37" t="e">
            <v>#NAME?</v>
          </cell>
          <cell r="S37" t="e">
            <v>#NAME?</v>
          </cell>
          <cell r="T37" t="e">
            <v>#NAME?</v>
          </cell>
          <cell r="U37" t="e">
            <v>#NAME?</v>
          </cell>
        </row>
        <row r="38">
          <cell r="B38" t="str">
            <v>БП №10</v>
          </cell>
          <cell r="C38">
            <v>484.31252000000001</v>
          </cell>
          <cell r="D38">
            <v>7.8</v>
          </cell>
          <cell r="E38">
            <v>461.36</v>
          </cell>
          <cell r="F38">
            <v>12.795299999999999</v>
          </cell>
          <cell r="G38">
            <v>0.95722000000000007</v>
          </cell>
          <cell r="H38">
            <v>1.4</v>
          </cell>
          <cell r="I38">
            <v>68.028043368350083</v>
          </cell>
          <cell r="J38">
            <v>1.1000000000000001</v>
          </cell>
          <cell r="K38">
            <v>64.8</v>
          </cell>
          <cell r="L38">
            <v>1.7969917420369641</v>
          </cell>
          <cell r="M38">
            <v>0.13443345879444976</v>
          </cell>
          <cell r="N38">
            <v>0.19661816751867872</v>
          </cell>
          <cell r="O38" t="e">
            <v>#NAME?</v>
          </cell>
          <cell r="P38" t="e">
            <v>#NAME?</v>
          </cell>
          <cell r="Q38" t="e">
            <v>#NAME?</v>
          </cell>
          <cell r="R38" t="e">
            <v>#NAME?</v>
          </cell>
          <cell r="S38" t="e">
            <v>#NAME?</v>
          </cell>
          <cell r="T38" t="e">
            <v>#NAME?</v>
          </cell>
          <cell r="U38" t="e">
            <v>#NAME?</v>
          </cell>
        </row>
        <row r="39">
          <cell r="C39">
            <v>0</v>
          </cell>
          <cell r="I39">
            <v>0</v>
          </cell>
          <cell r="O39" t="e">
            <v>#NAME?</v>
          </cell>
          <cell r="P39" t="e">
            <v>#NAME?</v>
          </cell>
          <cell r="Q39" t="e">
            <v>#NAME?</v>
          </cell>
          <cell r="R39" t="e">
            <v>#NAME?</v>
          </cell>
          <cell r="S39" t="e">
            <v>#NAME?</v>
          </cell>
          <cell r="T39" t="e">
            <v>#NAME?</v>
          </cell>
          <cell r="U39" t="e">
            <v>#NAME?</v>
          </cell>
        </row>
        <row r="41">
          <cell r="B41" t="str">
            <v>Население</v>
          </cell>
          <cell r="C41">
            <v>564.79999999999995</v>
          </cell>
          <cell r="D41">
            <v>7.9</v>
          </cell>
          <cell r="E41">
            <v>8.6</v>
          </cell>
          <cell r="F41">
            <v>134.19999999999999</v>
          </cell>
          <cell r="G41">
            <v>44.3</v>
          </cell>
          <cell r="H41">
            <v>369.8</v>
          </cell>
          <cell r="I41">
            <v>99.692416191501763</v>
          </cell>
          <cell r="J41">
            <v>1.4</v>
          </cell>
          <cell r="K41">
            <v>1.5</v>
          </cell>
          <cell r="L41">
            <v>23.690574964252299</v>
          </cell>
          <cell r="M41">
            <v>7.8203611841756846</v>
          </cell>
          <cell r="N41">
            <v>65.281480043073785</v>
          </cell>
          <cell r="O41">
            <v>5665.425932851912</v>
          </cell>
          <cell r="P41">
            <v>100</v>
          </cell>
          <cell r="Q41">
            <v>1.3987252124645895</v>
          </cell>
          <cell r="R41">
            <v>1.5226628895184136</v>
          </cell>
          <cell r="S41">
            <v>23.760623229461757</v>
          </cell>
          <cell r="T41">
            <v>7.8434844192634561</v>
          </cell>
          <cell r="U41">
            <v>65.474504249291783</v>
          </cell>
        </row>
        <row r="42">
          <cell r="B42" t="str">
            <v>Прочие потребители</v>
          </cell>
          <cell r="C42">
            <v>5238.8599999999997</v>
          </cell>
          <cell r="D42">
            <v>319.60000000000002</v>
          </cell>
          <cell r="E42">
            <v>1518.06</v>
          </cell>
          <cell r="F42">
            <v>345.5</v>
          </cell>
          <cell r="G42">
            <v>2425.3000000000002</v>
          </cell>
          <cell r="H42">
            <v>630.4</v>
          </cell>
          <cell r="I42">
            <v>818</v>
          </cell>
          <cell r="J42">
            <v>50.1</v>
          </cell>
          <cell r="K42">
            <v>228.4</v>
          </cell>
          <cell r="L42">
            <v>51.6</v>
          </cell>
          <cell r="M42">
            <v>383.4</v>
          </cell>
          <cell r="N42">
            <v>104.5</v>
          </cell>
          <cell r="O42">
            <v>6404.4743276283616</v>
          </cell>
          <cell r="P42">
            <v>100</v>
          </cell>
          <cell r="Q42">
            <v>6.100563863130529</v>
          </cell>
          <cell r="R42">
            <v>28.976914824981009</v>
          </cell>
          <cell r="S42">
            <v>6.5949462287596923</v>
          </cell>
          <cell r="T42">
            <v>46.294422832448291</v>
          </cell>
          <cell r="U42">
            <v>12.033152250680491</v>
          </cell>
        </row>
        <row r="43">
          <cell r="B43" t="str">
            <v>Бюджетные потребители</v>
          </cell>
          <cell r="C43">
            <v>247.1</v>
          </cell>
          <cell r="D43">
            <v>14.7</v>
          </cell>
          <cell r="E43">
            <v>103.5</v>
          </cell>
          <cell r="F43">
            <v>12.7</v>
          </cell>
          <cell r="G43">
            <v>41.8</v>
          </cell>
          <cell r="H43">
            <v>74.400000000000006</v>
          </cell>
          <cell r="I43">
            <v>35.770876908369303</v>
          </cell>
          <cell r="J43">
            <v>2.1</v>
          </cell>
          <cell r="K43">
            <v>15</v>
          </cell>
          <cell r="L43">
            <v>1.8395666154871229</v>
          </cell>
          <cell r="M43">
            <v>6.0546365769576163</v>
          </cell>
          <cell r="N43">
            <v>10.776673715924563</v>
          </cell>
          <cell r="O43">
            <v>6907.8541360048703</v>
          </cell>
          <cell r="P43">
            <v>100</v>
          </cell>
          <cell r="Q43">
            <v>5.9490084985835692</v>
          </cell>
          <cell r="R43">
            <v>41.885876163496562</v>
          </cell>
          <cell r="S43">
            <v>5.139619587211655</v>
          </cell>
          <cell r="T43">
            <v>16.916228247673008</v>
          </cell>
          <cell r="U43">
            <v>30.109267503035213</v>
          </cell>
        </row>
        <row r="44">
          <cell r="B44" t="str">
            <v>Всего</v>
          </cell>
          <cell r="C44">
            <v>8625.2849700000006</v>
          </cell>
          <cell r="D44">
            <v>861.5</v>
          </cell>
          <cell r="E44">
            <v>3750.37</v>
          </cell>
          <cell r="F44">
            <v>529.79589999999996</v>
          </cell>
          <cell r="G44">
            <v>2482.0190700000003</v>
          </cell>
          <cell r="H44">
            <v>1001.5999999999999</v>
          </cell>
          <cell r="I44">
            <v>1275.5426413505579</v>
          </cell>
          <cell r="J44">
            <v>119</v>
          </cell>
          <cell r="K44">
            <v>511.58556871668429</v>
          </cell>
          <cell r="L44">
            <v>81.924179780310936</v>
          </cell>
          <cell r="M44">
            <v>393.05479464297014</v>
          </cell>
          <cell r="N44">
            <v>169.97809821059246</v>
          </cell>
          <cell r="O44">
            <v>6762.0514519745557</v>
          </cell>
          <cell r="P44">
            <v>100</v>
          </cell>
          <cell r="Q44">
            <v>9.9880757910773106</v>
          </cell>
          <cell r="R44">
            <v>43.48111410862753</v>
          </cell>
          <cell r="S44">
            <v>6.1423582159048351</v>
          </cell>
          <cell r="T44">
            <v>28.776081933905079</v>
          </cell>
          <cell r="U44">
            <v>11.61236995048524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>
        <row r="8">
          <cell r="D8">
            <v>5496.2690000000002</v>
          </cell>
          <cell r="E8">
            <v>0</v>
          </cell>
          <cell r="F8" t="e">
            <v>#NAME?</v>
          </cell>
          <cell r="G8">
            <v>0</v>
          </cell>
          <cell r="H8" t="e">
            <v>#NAME?</v>
          </cell>
          <cell r="J8" t="e">
            <v>#DIV/0!</v>
          </cell>
          <cell r="K8">
            <v>0</v>
          </cell>
          <cell r="N8" t="e">
            <v>#NAME?</v>
          </cell>
          <cell r="O8">
            <v>0</v>
          </cell>
          <cell r="P8">
            <v>0</v>
          </cell>
        </row>
        <row r="10">
          <cell r="B10" t="str">
            <v>ГРЭС</v>
          </cell>
          <cell r="D10">
            <v>226.03399999999999</v>
          </cell>
          <cell r="E10">
            <v>0</v>
          </cell>
          <cell r="F10" t="e">
            <v>#NAME?</v>
          </cell>
          <cell r="H10" t="e">
            <v>#NAME?</v>
          </cell>
          <cell r="K10">
            <v>0</v>
          </cell>
          <cell r="O10">
            <v>0</v>
          </cell>
          <cell r="P10">
            <v>0</v>
          </cell>
        </row>
        <row r="11">
          <cell r="B11" t="str">
            <v>ТЭЦ-1</v>
          </cell>
          <cell r="D11">
            <v>55.439</v>
          </cell>
          <cell r="E11">
            <v>0</v>
          </cell>
          <cell r="F11" t="e">
            <v>#NAME?</v>
          </cell>
          <cell r="H11" t="e">
            <v>#NAME?</v>
          </cell>
          <cell r="K11">
            <v>0</v>
          </cell>
          <cell r="O11">
            <v>0</v>
          </cell>
          <cell r="P11">
            <v>0</v>
          </cell>
        </row>
        <row r="12">
          <cell r="B12" t="str">
            <v>ТЭЦ-2</v>
          </cell>
          <cell r="D12">
            <v>859.84699999999998</v>
          </cell>
          <cell r="E12">
            <v>0</v>
          </cell>
          <cell r="F12" t="e">
            <v>#NAME?</v>
          </cell>
          <cell r="H12" t="e">
            <v>#NAME?</v>
          </cell>
          <cell r="K12">
            <v>0</v>
          </cell>
          <cell r="O12">
            <v>0</v>
          </cell>
          <cell r="P12">
            <v>0</v>
          </cell>
        </row>
        <row r="13">
          <cell r="B13" t="str">
            <v>ТЭЦ-3</v>
          </cell>
          <cell r="D13">
            <v>658.649</v>
          </cell>
          <cell r="E13">
            <v>0</v>
          </cell>
          <cell r="F13" t="e">
            <v>#NAME?</v>
          </cell>
          <cell r="H13" t="e">
            <v>#NAME?</v>
          </cell>
          <cell r="K13">
            <v>0</v>
          </cell>
          <cell r="O13">
            <v>0</v>
          </cell>
          <cell r="P13">
            <v>0</v>
          </cell>
        </row>
        <row r="14">
          <cell r="B14" t="str">
            <v>ТЭЦ-4</v>
          </cell>
          <cell r="D14">
            <v>1704.9</v>
          </cell>
          <cell r="E14">
            <v>0</v>
          </cell>
          <cell r="F14" t="e">
            <v>#NAME?</v>
          </cell>
          <cell r="H14" t="e">
            <v>#NAME?</v>
          </cell>
          <cell r="K14">
            <v>0</v>
          </cell>
          <cell r="O14">
            <v>0</v>
          </cell>
          <cell r="P14">
            <v>0</v>
          </cell>
        </row>
        <row r="15">
          <cell r="B15" t="str">
            <v>ТЭЦ-5</v>
          </cell>
          <cell r="D15">
            <v>1991.4</v>
          </cell>
          <cell r="E15">
            <v>0</v>
          </cell>
          <cell r="F15" t="e">
            <v>#NAME?</v>
          </cell>
          <cell r="H15" t="e">
            <v>#NAME?</v>
          </cell>
          <cell r="K15">
            <v>0</v>
          </cell>
          <cell r="O15">
            <v>0</v>
          </cell>
          <cell r="P15">
            <v>0</v>
          </cell>
        </row>
        <row r="16">
          <cell r="D16">
            <v>0</v>
          </cell>
          <cell r="E16">
            <v>0</v>
          </cell>
          <cell r="F16" t="e">
            <v>#NAME?</v>
          </cell>
          <cell r="H16" t="e">
            <v>#NAME?</v>
          </cell>
          <cell r="K16">
            <v>0</v>
          </cell>
          <cell r="O16">
            <v>0</v>
          </cell>
          <cell r="P16">
            <v>0</v>
          </cell>
        </row>
        <row r="18">
          <cell r="L18">
            <v>0</v>
          </cell>
          <cell r="M18">
            <v>0</v>
          </cell>
          <cell r="N18" t="e">
            <v>#NAME?</v>
          </cell>
          <cell r="O18">
            <v>0</v>
          </cell>
          <cell r="P18">
            <v>0</v>
          </cell>
        </row>
        <row r="20">
          <cell r="O20">
            <v>0</v>
          </cell>
          <cell r="P20">
            <v>0</v>
          </cell>
        </row>
        <row r="22">
          <cell r="D22">
            <v>5496.2690000000002</v>
          </cell>
          <cell r="E22">
            <v>0</v>
          </cell>
          <cell r="F22" t="e">
            <v>#NAME?</v>
          </cell>
          <cell r="G22">
            <v>0</v>
          </cell>
          <cell r="H22" t="e">
            <v>#NAME?</v>
          </cell>
          <cell r="J22" t="e">
            <v>#DIV/0!</v>
          </cell>
          <cell r="K22">
            <v>0</v>
          </cell>
          <cell r="N22" t="e">
            <v>#NAME?</v>
          </cell>
          <cell r="O22">
            <v>0</v>
          </cell>
          <cell r="P22">
            <v>0</v>
          </cell>
        </row>
        <row r="24">
          <cell r="D24">
            <v>3132.7200000000003</v>
          </cell>
          <cell r="E24">
            <v>0</v>
          </cell>
          <cell r="F24" t="e">
            <v>#NAME?</v>
          </cell>
          <cell r="G24">
            <v>0</v>
          </cell>
          <cell r="H24" t="e">
            <v>#NAME?</v>
          </cell>
          <cell r="J24" t="e">
            <v>#NAME?</v>
          </cell>
          <cell r="K24">
            <v>0</v>
          </cell>
          <cell r="N24" t="e">
            <v>#NAME?</v>
          </cell>
          <cell r="O24">
            <v>0</v>
          </cell>
          <cell r="P24">
            <v>0</v>
          </cell>
        </row>
        <row r="25">
          <cell r="D25">
            <v>1704.9</v>
          </cell>
          <cell r="E25">
            <v>0</v>
          </cell>
          <cell r="F25" t="e">
            <v>#NAME?</v>
          </cell>
          <cell r="G25">
            <v>0</v>
          </cell>
          <cell r="H25" t="e">
            <v>#NAME?</v>
          </cell>
          <cell r="J25" t="e">
            <v>#NAME?</v>
          </cell>
          <cell r="K25">
            <v>0</v>
          </cell>
          <cell r="N25" t="e">
            <v>#NAME?</v>
          </cell>
          <cell r="O25">
            <v>0</v>
          </cell>
          <cell r="P25">
            <v>0</v>
          </cell>
        </row>
        <row r="26">
          <cell r="D26">
            <v>658.649</v>
          </cell>
          <cell r="E26">
            <v>0</v>
          </cell>
          <cell r="F26" t="e">
            <v>#NAME?</v>
          </cell>
          <cell r="G26">
            <v>0</v>
          </cell>
          <cell r="H26" t="e">
            <v>#NAME?</v>
          </cell>
          <cell r="J26" t="e">
            <v>#NAME?</v>
          </cell>
          <cell r="K26">
            <v>0</v>
          </cell>
          <cell r="N26" t="e">
            <v>#NAME?</v>
          </cell>
          <cell r="O26">
            <v>0</v>
          </cell>
          <cell r="P26">
            <v>0</v>
          </cell>
        </row>
        <row r="27">
          <cell r="D27">
            <v>0</v>
          </cell>
          <cell r="E27">
            <v>0</v>
          </cell>
          <cell r="F27" t="e">
            <v>#NAME?</v>
          </cell>
          <cell r="G27">
            <v>0</v>
          </cell>
          <cell r="H27" t="e">
            <v>#NAME?</v>
          </cell>
          <cell r="I27">
            <v>0</v>
          </cell>
          <cell r="J27" t="e">
            <v>#NAME?</v>
          </cell>
          <cell r="K27">
            <v>0</v>
          </cell>
          <cell r="N27" t="e">
            <v>#NAME?</v>
          </cell>
          <cell r="O27">
            <v>0</v>
          </cell>
          <cell r="P27">
            <v>0</v>
          </cell>
        </row>
        <row r="30">
          <cell r="D30">
            <v>0</v>
          </cell>
          <cell r="E30">
            <v>0</v>
          </cell>
          <cell r="F30" t="e">
            <v>#NAME?</v>
          </cell>
          <cell r="H30" t="e">
            <v>#NAME?</v>
          </cell>
          <cell r="I30">
            <v>0</v>
          </cell>
          <cell r="K30">
            <v>0</v>
          </cell>
          <cell r="O30">
            <v>0</v>
          </cell>
          <cell r="P30">
            <v>0</v>
          </cell>
        </row>
        <row r="33">
          <cell r="L33">
            <v>32.136040000000001</v>
          </cell>
          <cell r="M33">
            <v>0.86422000000000021</v>
          </cell>
          <cell r="N33" t="e">
            <v>#NAME?</v>
          </cell>
          <cell r="O33">
            <v>7.427007892999999</v>
          </cell>
          <cell r="P33">
            <v>7.427007892999999</v>
          </cell>
        </row>
        <row r="35">
          <cell r="O35">
            <v>0</v>
          </cell>
          <cell r="P35">
            <v>0</v>
          </cell>
        </row>
        <row r="36">
          <cell r="N36">
            <v>245.8</v>
          </cell>
          <cell r="O36">
            <v>2.0360670939999999</v>
          </cell>
          <cell r="P36">
            <v>2.0360670939999999</v>
          </cell>
        </row>
        <row r="37">
          <cell r="O37">
            <v>0</v>
          </cell>
          <cell r="P37">
            <v>0</v>
          </cell>
        </row>
        <row r="38">
          <cell r="N38">
            <v>207.3</v>
          </cell>
          <cell r="O38">
            <v>0.12332277000000001</v>
          </cell>
          <cell r="P38">
            <v>0.12332277000000001</v>
          </cell>
        </row>
        <row r="39">
          <cell r="N39">
            <v>219.7</v>
          </cell>
          <cell r="O39">
            <v>1.0957757199999998</v>
          </cell>
          <cell r="P39">
            <v>1.0957757199999998</v>
          </cell>
        </row>
        <row r="40">
          <cell r="N40">
            <v>205.1</v>
          </cell>
          <cell r="O40">
            <v>0.28383788999999998</v>
          </cell>
          <cell r="P40">
            <v>0.28383788999999998</v>
          </cell>
        </row>
        <row r="41">
          <cell r="N41">
            <v>218.3</v>
          </cell>
          <cell r="O41">
            <v>0.19254060000000001</v>
          </cell>
          <cell r="P41">
            <v>0.19254060000000001</v>
          </cell>
        </row>
        <row r="42">
          <cell r="N42">
            <v>219.7</v>
          </cell>
          <cell r="O42">
            <v>0.37177633999999998</v>
          </cell>
          <cell r="P42">
            <v>0.37177633999999998</v>
          </cell>
        </row>
        <row r="43">
          <cell r="N43">
            <v>215.1</v>
          </cell>
          <cell r="O43">
            <v>0.40205201399999985</v>
          </cell>
          <cell r="P43">
            <v>0.40205201399999985</v>
          </cell>
        </row>
        <row r="44">
          <cell r="N44">
            <v>223.1</v>
          </cell>
          <cell r="O44">
            <v>0.51739120999999999</v>
          </cell>
          <cell r="P44">
            <v>0.51739120999999999</v>
          </cell>
        </row>
        <row r="45">
          <cell r="N45">
            <v>211.4</v>
          </cell>
          <cell r="O45">
            <v>1.431178E-2</v>
          </cell>
          <cell r="P45">
            <v>1.431178E-2</v>
          </cell>
        </row>
        <row r="46">
          <cell r="N46">
            <v>206</v>
          </cell>
          <cell r="O46">
            <v>0.13799939999999997</v>
          </cell>
          <cell r="P46">
            <v>0.13799939999999997</v>
          </cell>
        </row>
        <row r="47">
          <cell r="O47">
            <v>0</v>
          </cell>
          <cell r="P47">
            <v>0</v>
          </cell>
        </row>
        <row r="48">
          <cell r="O48">
            <v>0</v>
          </cell>
          <cell r="P48">
            <v>0</v>
          </cell>
        </row>
        <row r="49">
          <cell r="N49">
            <v>190.4</v>
          </cell>
          <cell r="O49">
            <v>5.0494079999999997E-2</v>
          </cell>
          <cell r="P49">
            <v>5.0494079999999997E-2</v>
          </cell>
        </row>
        <row r="50">
          <cell r="O50">
            <v>0</v>
          </cell>
          <cell r="P50">
            <v>0</v>
          </cell>
        </row>
        <row r="51">
          <cell r="N51">
            <v>223.1</v>
          </cell>
          <cell r="O51">
            <v>0.27108881000000001</v>
          </cell>
          <cell r="P51">
            <v>0.27108881000000001</v>
          </cell>
        </row>
        <row r="52">
          <cell r="N52">
            <v>219.3</v>
          </cell>
          <cell r="O52">
            <v>1.38518652</v>
          </cell>
          <cell r="P52">
            <v>1.38518652</v>
          </cell>
        </row>
        <row r="53">
          <cell r="N53">
            <v>223.1</v>
          </cell>
          <cell r="O53">
            <v>0.39947839800000001</v>
          </cell>
          <cell r="P53">
            <v>0.39947839800000001</v>
          </cell>
        </row>
        <row r="54">
          <cell r="N54">
            <v>219.7</v>
          </cell>
          <cell r="O54">
            <v>0.14568526699999998</v>
          </cell>
          <cell r="P54">
            <v>0.14568526699999998</v>
          </cell>
        </row>
      </sheetData>
      <sheetData sheetId="40">
        <row r="9">
          <cell r="A9" t="str">
            <v>ГРЭС</v>
          </cell>
          <cell r="B9" t="str">
            <v>ГРЭС</v>
          </cell>
          <cell r="L9">
            <v>0</v>
          </cell>
          <cell r="M9">
            <v>0</v>
          </cell>
          <cell r="P9">
            <v>0</v>
          </cell>
          <cell r="Q9">
            <v>0</v>
          </cell>
          <cell r="R9" t="e">
            <v>#NAME?</v>
          </cell>
          <cell r="S9">
            <v>0</v>
          </cell>
        </row>
        <row r="10">
          <cell r="C10" t="str">
            <v>Мазут</v>
          </cell>
          <cell r="L10">
            <v>0</v>
          </cell>
          <cell r="M10">
            <v>0</v>
          </cell>
          <cell r="P10">
            <v>0</v>
          </cell>
          <cell r="Q10">
            <v>0</v>
          </cell>
          <cell r="R10" t="e">
            <v>#NAME?</v>
          </cell>
          <cell r="S10">
            <v>0</v>
          </cell>
        </row>
        <row r="11">
          <cell r="C11" t="str">
            <v>Газ</v>
          </cell>
          <cell r="L11">
            <v>0</v>
          </cell>
          <cell r="M11">
            <v>0</v>
          </cell>
          <cell r="P11">
            <v>0</v>
          </cell>
          <cell r="Q11">
            <v>0</v>
          </cell>
          <cell r="R11" t="e">
            <v>#NAME?</v>
          </cell>
          <cell r="S11">
            <v>0</v>
          </cell>
        </row>
        <row r="13">
          <cell r="A13" t="str">
            <v>ТЭЦ-1</v>
          </cell>
          <cell r="B13" t="str">
            <v>ТЭЦ-1</v>
          </cell>
          <cell r="L13">
            <v>0</v>
          </cell>
          <cell r="M13">
            <v>0</v>
          </cell>
          <cell r="P13">
            <v>0</v>
          </cell>
          <cell r="Q13">
            <v>0</v>
          </cell>
          <cell r="R13" t="e">
            <v>#NAME?</v>
          </cell>
          <cell r="S13">
            <v>0</v>
          </cell>
        </row>
        <row r="14">
          <cell r="C14" t="str">
            <v>Мазут</v>
          </cell>
          <cell r="L14">
            <v>0</v>
          </cell>
          <cell r="M14">
            <v>0</v>
          </cell>
          <cell r="P14">
            <v>0</v>
          </cell>
          <cell r="Q14">
            <v>0</v>
          </cell>
          <cell r="R14" t="e">
            <v>#NAME?</v>
          </cell>
          <cell r="S14">
            <v>0</v>
          </cell>
        </row>
        <row r="15">
          <cell r="C15" t="str">
            <v>Газ</v>
          </cell>
          <cell r="L15">
            <v>0</v>
          </cell>
          <cell r="M15">
            <v>0</v>
          </cell>
          <cell r="P15">
            <v>0</v>
          </cell>
          <cell r="Q15">
            <v>0</v>
          </cell>
          <cell r="R15" t="e">
            <v>#NAME?</v>
          </cell>
          <cell r="S15">
            <v>0</v>
          </cell>
        </row>
        <row r="17">
          <cell r="A17" t="str">
            <v>ТЭЦ-2</v>
          </cell>
          <cell r="B17" t="str">
            <v>ТЭЦ-2</v>
          </cell>
          <cell r="L17">
            <v>0</v>
          </cell>
          <cell r="M17">
            <v>0</v>
          </cell>
          <cell r="P17">
            <v>0</v>
          </cell>
          <cell r="Q17">
            <v>0</v>
          </cell>
          <cell r="R17" t="e">
            <v>#NAME?</v>
          </cell>
          <cell r="S17">
            <v>0</v>
          </cell>
        </row>
        <row r="18">
          <cell r="C18" t="str">
            <v>Мазут</v>
          </cell>
          <cell r="L18">
            <v>0</v>
          </cell>
          <cell r="M18">
            <v>0</v>
          </cell>
          <cell r="P18">
            <v>0</v>
          </cell>
          <cell r="Q18">
            <v>0</v>
          </cell>
          <cell r="R18" t="e">
            <v>#NAME?</v>
          </cell>
          <cell r="S18">
            <v>0</v>
          </cell>
        </row>
        <row r="19">
          <cell r="C19" t="str">
            <v>Газ</v>
          </cell>
          <cell r="L19">
            <v>0</v>
          </cell>
          <cell r="M19">
            <v>0</v>
          </cell>
          <cell r="P19">
            <v>0</v>
          </cell>
          <cell r="Q19">
            <v>0</v>
          </cell>
          <cell r="R19" t="e">
            <v>#NAME?</v>
          </cell>
          <cell r="S19">
            <v>0</v>
          </cell>
        </row>
        <row r="21">
          <cell r="A21" t="str">
            <v>ТЭЦ-3</v>
          </cell>
          <cell r="B21" t="str">
            <v>ТЭЦ-3</v>
          </cell>
          <cell r="L21">
            <v>0</v>
          </cell>
          <cell r="M21">
            <v>0</v>
          </cell>
          <cell r="P21">
            <v>0</v>
          </cell>
          <cell r="Q21">
            <v>0</v>
          </cell>
          <cell r="R21" t="e">
            <v>#NAME?</v>
          </cell>
          <cell r="S21">
            <v>0</v>
          </cell>
        </row>
        <row r="22">
          <cell r="C22" t="str">
            <v>Мазут</v>
          </cell>
          <cell r="L22">
            <v>0</v>
          </cell>
          <cell r="M22">
            <v>0</v>
          </cell>
          <cell r="P22">
            <v>0</v>
          </cell>
          <cell r="Q22">
            <v>0</v>
          </cell>
          <cell r="R22" t="e">
            <v>#NAME?</v>
          </cell>
          <cell r="S22">
            <v>0</v>
          </cell>
        </row>
        <row r="23">
          <cell r="C23" t="str">
            <v>Газ</v>
          </cell>
          <cell r="L23">
            <v>0</v>
          </cell>
          <cell r="M23">
            <v>0</v>
          </cell>
          <cell r="P23">
            <v>0</v>
          </cell>
          <cell r="Q23">
            <v>0</v>
          </cell>
          <cell r="R23" t="e">
            <v>#NAME?</v>
          </cell>
          <cell r="S23">
            <v>0</v>
          </cell>
        </row>
        <row r="25">
          <cell r="A25" t="str">
            <v>ТЭЦ-4</v>
          </cell>
          <cell r="B25" t="str">
            <v>ТЭЦ-4</v>
          </cell>
          <cell r="L25">
            <v>0</v>
          </cell>
          <cell r="M25">
            <v>0</v>
          </cell>
          <cell r="P25">
            <v>0</v>
          </cell>
          <cell r="Q25">
            <v>0</v>
          </cell>
          <cell r="R25" t="e">
            <v>#NAME?</v>
          </cell>
          <cell r="S25">
            <v>0</v>
          </cell>
        </row>
        <row r="26">
          <cell r="C26" t="str">
            <v>Мазут</v>
          </cell>
          <cell r="L26">
            <v>0</v>
          </cell>
          <cell r="M26">
            <v>0</v>
          </cell>
          <cell r="P26">
            <v>0</v>
          </cell>
          <cell r="Q26">
            <v>0</v>
          </cell>
          <cell r="R26" t="e">
            <v>#NAME?</v>
          </cell>
          <cell r="S26">
            <v>0</v>
          </cell>
        </row>
        <row r="27">
          <cell r="C27" t="str">
            <v>Газ</v>
          </cell>
          <cell r="L27">
            <v>0</v>
          </cell>
          <cell r="M27">
            <v>0</v>
          </cell>
          <cell r="P27">
            <v>0</v>
          </cell>
          <cell r="Q27">
            <v>0</v>
          </cell>
          <cell r="R27" t="e">
            <v>#NAME?</v>
          </cell>
          <cell r="S27">
            <v>0</v>
          </cell>
        </row>
        <row r="29">
          <cell r="A29" t="str">
            <v>ТЭЦ-5</v>
          </cell>
          <cell r="B29" t="str">
            <v>ТЭЦ-5</v>
          </cell>
          <cell r="L29">
            <v>0</v>
          </cell>
          <cell r="M29">
            <v>0</v>
          </cell>
          <cell r="P29">
            <v>0</v>
          </cell>
          <cell r="Q29">
            <v>0</v>
          </cell>
          <cell r="R29" t="e">
            <v>#NAME?</v>
          </cell>
          <cell r="S29">
            <v>0</v>
          </cell>
        </row>
        <row r="30">
          <cell r="C30" t="str">
            <v>Мазут</v>
          </cell>
          <cell r="L30">
            <v>0</v>
          </cell>
          <cell r="M30">
            <v>0</v>
          </cell>
          <cell r="P30">
            <v>0</v>
          </cell>
          <cell r="Q30">
            <v>0</v>
          </cell>
          <cell r="R30" t="e">
            <v>#NAME?</v>
          </cell>
          <cell r="S30">
            <v>0</v>
          </cell>
        </row>
        <row r="31">
          <cell r="C31" t="str">
            <v>Газ</v>
          </cell>
          <cell r="L31">
            <v>0</v>
          </cell>
          <cell r="M31">
            <v>0</v>
          </cell>
          <cell r="P31">
            <v>0</v>
          </cell>
          <cell r="Q31">
            <v>0</v>
          </cell>
          <cell r="R31" t="e">
            <v>#NAME?</v>
          </cell>
          <cell r="S31">
            <v>0</v>
          </cell>
        </row>
        <row r="33">
          <cell r="B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 t="e">
            <v>#NAME?</v>
          </cell>
          <cell r="S33">
            <v>0</v>
          </cell>
        </row>
        <row r="37">
          <cell r="D37">
            <v>0</v>
          </cell>
          <cell r="E37" t="e">
            <v>#NAME?</v>
          </cell>
          <cell r="F37">
            <v>0</v>
          </cell>
          <cell r="G37">
            <v>0</v>
          </cell>
          <cell r="H37" t="e">
            <v>#NAME?</v>
          </cell>
          <cell r="L37" t="e">
            <v>#NAME?</v>
          </cell>
          <cell r="M37">
            <v>0</v>
          </cell>
          <cell r="N37">
            <v>0</v>
          </cell>
          <cell r="O37" t="e">
            <v>#NAME?</v>
          </cell>
          <cell r="P37">
            <v>0</v>
          </cell>
          <cell r="Q37">
            <v>0</v>
          </cell>
          <cell r="R37" t="e">
            <v>#NAME?</v>
          </cell>
          <cell r="S37">
            <v>0</v>
          </cell>
        </row>
        <row r="38">
          <cell r="D38">
            <v>0</v>
          </cell>
          <cell r="E38" t="e">
            <v>#NAME?</v>
          </cell>
          <cell r="F38">
            <v>0</v>
          </cell>
          <cell r="G38">
            <v>0</v>
          </cell>
          <cell r="H38" t="e">
            <v>#NAME?</v>
          </cell>
          <cell r="L38" t="e">
            <v>#NAME?</v>
          </cell>
          <cell r="M38">
            <v>0</v>
          </cell>
          <cell r="N38">
            <v>0</v>
          </cell>
          <cell r="O38" t="e">
            <v>#NAME?</v>
          </cell>
          <cell r="P38">
            <v>0</v>
          </cell>
          <cell r="Q38">
            <v>0</v>
          </cell>
          <cell r="R38" t="e">
            <v>#NAME?</v>
          </cell>
          <cell r="S38">
            <v>0</v>
          </cell>
        </row>
        <row r="39">
          <cell r="D39">
            <v>0</v>
          </cell>
          <cell r="E39" t="e">
            <v>#NAME?</v>
          </cell>
          <cell r="F39">
            <v>0</v>
          </cell>
          <cell r="G39">
            <v>0</v>
          </cell>
          <cell r="H39" t="e">
            <v>#NAME?</v>
          </cell>
          <cell r="L39" t="e">
            <v>#NAME?</v>
          </cell>
          <cell r="M39">
            <v>0</v>
          </cell>
          <cell r="N39">
            <v>0</v>
          </cell>
          <cell r="O39" t="e">
            <v>#NAME?</v>
          </cell>
          <cell r="P39">
            <v>0</v>
          </cell>
          <cell r="Q39">
            <v>0</v>
          </cell>
          <cell r="R39" t="e">
            <v>#NAME?</v>
          </cell>
          <cell r="S39">
            <v>0</v>
          </cell>
        </row>
        <row r="42">
          <cell r="A42" t="str">
            <v>ГРЭС</v>
          </cell>
          <cell r="B42" t="str">
            <v>ГРЭС</v>
          </cell>
          <cell r="L42">
            <v>0</v>
          </cell>
          <cell r="M42">
            <v>0</v>
          </cell>
          <cell r="P42">
            <v>0</v>
          </cell>
          <cell r="Q42">
            <v>0</v>
          </cell>
          <cell r="R42" t="e">
            <v>#NAME?</v>
          </cell>
          <cell r="S42">
            <v>0</v>
          </cell>
        </row>
        <row r="43">
          <cell r="C43" t="str">
            <v>Мазут</v>
          </cell>
          <cell r="L43">
            <v>0</v>
          </cell>
          <cell r="M43">
            <v>0</v>
          </cell>
          <cell r="P43">
            <v>0</v>
          </cell>
          <cell r="Q43">
            <v>0</v>
          </cell>
          <cell r="R43" t="e">
            <v>#NAME?</v>
          </cell>
          <cell r="S43">
            <v>0</v>
          </cell>
        </row>
        <row r="44">
          <cell r="C44" t="str">
            <v>Газ</v>
          </cell>
          <cell r="L44">
            <v>0</v>
          </cell>
          <cell r="M44">
            <v>0</v>
          </cell>
          <cell r="P44">
            <v>0</v>
          </cell>
          <cell r="Q44">
            <v>0</v>
          </cell>
          <cell r="R44" t="e">
            <v>#NAME?</v>
          </cell>
          <cell r="S44">
            <v>0</v>
          </cell>
        </row>
        <row r="46">
          <cell r="A46" t="str">
            <v>ТЭЦ-1</v>
          </cell>
          <cell r="B46" t="str">
            <v>ТЭЦ-1</v>
          </cell>
          <cell r="L46">
            <v>0</v>
          </cell>
          <cell r="M46">
            <v>0</v>
          </cell>
          <cell r="P46">
            <v>0</v>
          </cell>
          <cell r="Q46">
            <v>0</v>
          </cell>
          <cell r="R46" t="e">
            <v>#NAME?</v>
          </cell>
          <cell r="S46">
            <v>0</v>
          </cell>
        </row>
        <row r="47">
          <cell r="C47" t="str">
            <v>Мазут</v>
          </cell>
          <cell r="L47">
            <v>0</v>
          </cell>
          <cell r="M47">
            <v>0</v>
          </cell>
          <cell r="P47">
            <v>0</v>
          </cell>
          <cell r="Q47">
            <v>0</v>
          </cell>
          <cell r="R47" t="e">
            <v>#NAME?</v>
          </cell>
          <cell r="S47">
            <v>0</v>
          </cell>
        </row>
        <row r="48">
          <cell r="C48" t="str">
            <v>Газ</v>
          </cell>
          <cell r="L48">
            <v>0</v>
          </cell>
          <cell r="M48">
            <v>0</v>
          </cell>
          <cell r="P48">
            <v>0</v>
          </cell>
          <cell r="Q48">
            <v>0</v>
          </cell>
          <cell r="R48" t="e">
            <v>#NAME?</v>
          </cell>
          <cell r="S48">
            <v>0</v>
          </cell>
        </row>
        <row r="50">
          <cell r="A50" t="str">
            <v>ТЭЦ-2</v>
          </cell>
          <cell r="B50" t="str">
            <v>ТЭЦ-2</v>
          </cell>
          <cell r="L50">
            <v>0</v>
          </cell>
          <cell r="M50">
            <v>0</v>
          </cell>
          <cell r="P50">
            <v>0</v>
          </cell>
          <cell r="Q50">
            <v>0</v>
          </cell>
          <cell r="R50" t="e">
            <v>#NAME?</v>
          </cell>
          <cell r="S50">
            <v>0</v>
          </cell>
        </row>
        <row r="51">
          <cell r="C51" t="str">
            <v>Мазут</v>
          </cell>
          <cell r="L51">
            <v>0</v>
          </cell>
          <cell r="M51">
            <v>0</v>
          </cell>
          <cell r="P51">
            <v>0</v>
          </cell>
          <cell r="Q51">
            <v>0</v>
          </cell>
          <cell r="R51" t="e">
            <v>#NAME?</v>
          </cell>
          <cell r="S51">
            <v>0</v>
          </cell>
        </row>
        <row r="52">
          <cell r="C52" t="str">
            <v>Газ</v>
          </cell>
          <cell r="L52">
            <v>0</v>
          </cell>
          <cell r="M52">
            <v>0</v>
          </cell>
          <cell r="P52">
            <v>0</v>
          </cell>
          <cell r="Q52">
            <v>0</v>
          </cell>
          <cell r="R52" t="e">
            <v>#NAME?</v>
          </cell>
          <cell r="S52">
            <v>0</v>
          </cell>
        </row>
        <row r="54">
          <cell r="A54" t="str">
            <v>ТЭЦ-3</v>
          </cell>
          <cell r="B54" t="str">
            <v>ТЭЦ-3</v>
          </cell>
          <cell r="L54">
            <v>0</v>
          </cell>
          <cell r="M54">
            <v>0</v>
          </cell>
          <cell r="P54">
            <v>0</v>
          </cell>
          <cell r="Q54">
            <v>0</v>
          </cell>
          <cell r="R54" t="e">
            <v>#NAME?</v>
          </cell>
          <cell r="S54">
            <v>0</v>
          </cell>
        </row>
        <row r="55">
          <cell r="C55" t="str">
            <v>Мазут</v>
          </cell>
          <cell r="L55">
            <v>0</v>
          </cell>
          <cell r="M55">
            <v>0</v>
          </cell>
          <cell r="P55">
            <v>0</v>
          </cell>
          <cell r="Q55">
            <v>0</v>
          </cell>
          <cell r="R55" t="e">
            <v>#NAME?</v>
          </cell>
          <cell r="S55">
            <v>0</v>
          </cell>
        </row>
        <row r="56">
          <cell r="C56" t="str">
            <v>Газ</v>
          </cell>
          <cell r="L56">
            <v>0</v>
          </cell>
          <cell r="M56">
            <v>0</v>
          </cell>
          <cell r="P56">
            <v>0</v>
          </cell>
          <cell r="Q56">
            <v>0</v>
          </cell>
          <cell r="R56" t="e">
            <v>#NAME?</v>
          </cell>
          <cell r="S56">
            <v>0</v>
          </cell>
        </row>
        <row r="58">
          <cell r="A58" t="str">
            <v>ТЭЦ-4</v>
          </cell>
          <cell r="B58" t="str">
            <v>ТЭЦ-4</v>
          </cell>
          <cell r="L58">
            <v>0</v>
          </cell>
          <cell r="M58">
            <v>0</v>
          </cell>
          <cell r="P58">
            <v>0</v>
          </cell>
          <cell r="Q58">
            <v>0</v>
          </cell>
          <cell r="R58" t="e">
            <v>#NAME?</v>
          </cell>
          <cell r="S58">
            <v>0</v>
          </cell>
        </row>
        <row r="59">
          <cell r="C59" t="str">
            <v>Мазут</v>
          </cell>
          <cell r="L59">
            <v>0</v>
          </cell>
          <cell r="M59">
            <v>0</v>
          </cell>
          <cell r="P59">
            <v>0</v>
          </cell>
          <cell r="Q59">
            <v>0</v>
          </cell>
          <cell r="R59" t="e">
            <v>#NAME?</v>
          </cell>
          <cell r="S59">
            <v>0</v>
          </cell>
        </row>
        <row r="60">
          <cell r="C60" t="str">
            <v>Газ</v>
          </cell>
          <cell r="L60">
            <v>0</v>
          </cell>
          <cell r="M60">
            <v>0</v>
          </cell>
          <cell r="P60">
            <v>0</v>
          </cell>
          <cell r="Q60">
            <v>0</v>
          </cell>
          <cell r="R60" t="e">
            <v>#NAME?</v>
          </cell>
          <cell r="S60">
            <v>0</v>
          </cell>
        </row>
        <row r="62">
          <cell r="A62" t="str">
            <v>ТЭЦ-5</v>
          </cell>
          <cell r="B62" t="str">
            <v>ТЭЦ-5</v>
          </cell>
          <cell r="L62">
            <v>0</v>
          </cell>
          <cell r="M62">
            <v>0</v>
          </cell>
          <cell r="P62">
            <v>0</v>
          </cell>
          <cell r="Q62">
            <v>0</v>
          </cell>
          <cell r="R62" t="e">
            <v>#NAME?</v>
          </cell>
          <cell r="S62">
            <v>0</v>
          </cell>
        </row>
        <row r="63">
          <cell r="C63" t="str">
            <v>Мазут</v>
          </cell>
          <cell r="L63">
            <v>0</v>
          </cell>
          <cell r="M63">
            <v>0</v>
          </cell>
          <cell r="P63">
            <v>0</v>
          </cell>
          <cell r="Q63">
            <v>0</v>
          </cell>
          <cell r="R63" t="e">
            <v>#NAME?</v>
          </cell>
          <cell r="S63">
            <v>0</v>
          </cell>
        </row>
        <row r="64">
          <cell r="C64" t="str">
            <v>Газ</v>
          </cell>
          <cell r="L64">
            <v>0</v>
          </cell>
          <cell r="M64">
            <v>0</v>
          </cell>
          <cell r="P64">
            <v>0</v>
          </cell>
          <cell r="Q64">
            <v>0</v>
          </cell>
          <cell r="R64" t="e">
            <v>#NAME?</v>
          </cell>
          <cell r="S64">
            <v>0</v>
          </cell>
        </row>
        <row r="66">
          <cell r="B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 t="e">
            <v>#NAME?</v>
          </cell>
          <cell r="S66">
            <v>0</v>
          </cell>
        </row>
        <row r="70">
          <cell r="D70">
            <v>0</v>
          </cell>
          <cell r="E70" t="e">
            <v>#NAME?</v>
          </cell>
          <cell r="F70">
            <v>0</v>
          </cell>
          <cell r="G70">
            <v>0</v>
          </cell>
          <cell r="H70" t="e">
            <v>#NAME?</v>
          </cell>
          <cell r="L70" t="e">
            <v>#NAME?</v>
          </cell>
          <cell r="M70">
            <v>0</v>
          </cell>
          <cell r="N70">
            <v>0</v>
          </cell>
          <cell r="O70" t="e">
            <v>#NAME?</v>
          </cell>
          <cell r="P70">
            <v>0</v>
          </cell>
          <cell r="Q70">
            <v>0</v>
          </cell>
          <cell r="R70" t="e">
            <v>#NAME?</v>
          </cell>
          <cell r="S70">
            <v>0</v>
          </cell>
        </row>
        <row r="71">
          <cell r="D71">
            <v>0</v>
          </cell>
          <cell r="E71" t="e">
            <v>#NAME?</v>
          </cell>
          <cell r="F71">
            <v>0</v>
          </cell>
          <cell r="G71">
            <v>0</v>
          </cell>
          <cell r="H71" t="e">
            <v>#NAME?</v>
          </cell>
          <cell r="L71" t="e">
            <v>#NAME?</v>
          </cell>
          <cell r="M71">
            <v>0</v>
          </cell>
          <cell r="N71">
            <v>0</v>
          </cell>
          <cell r="O71" t="e">
            <v>#NAME?</v>
          </cell>
          <cell r="P71">
            <v>0</v>
          </cell>
          <cell r="Q71">
            <v>0</v>
          </cell>
          <cell r="R71" t="e">
            <v>#NAME?</v>
          </cell>
          <cell r="S71">
            <v>0</v>
          </cell>
        </row>
        <row r="72">
          <cell r="D72">
            <v>0</v>
          </cell>
          <cell r="E72" t="e">
            <v>#NAME?</v>
          </cell>
          <cell r="F72">
            <v>0</v>
          </cell>
          <cell r="G72">
            <v>0</v>
          </cell>
          <cell r="H72" t="e">
            <v>#NAME?</v>
          </cell>
          <cell r="L72" t="e">
            <v>#NAME?</v>
          </cell>
          <cell r="M72">
            <v>0</v>
          </cell>
          <cell r="N72">
            <v>0</v>
          </cell>
          <cell r="O72" t="e">
            <v>#NAME?</v>
          </cell>
          <cell r="P72">
            <v>0</v>
          </cell>
          <cell r="Q72">
            <v>0</v>
          </cell>
          <cell r="R72" t="e">
            <v>#NAME?</v>
          </cell>
          <cell r="S72">
            <v>0</v>
          </cell>
        </row>
      </sheetData>
      <sheetData sheetId="41">
        <row r="9">
          <cell r="A9" t="str">
            <v>ГРЭС</v>
          </cell>
          <cell r="B9" t="str">
            <v>ГРЭС</v>
          </cell>
          <cell r="C9" t="str">
            <v>СЦТ1</v>
          </cell>
          <cell r="F9">
            <v>0</v>
          </cell>
          <cell r="L9" t="e">
            <v>#NAME?</v>
          </cell>
          <cell r="M9" t="e">
            <v>#NAME?</v>
          </cell>
          <cell r="N9" t="e">
            <v>#NAME?</v>
          </cell>
          <cell r="O9">
            <v>0</v>
          </cell>
        </row>
        <row r="10">
          <cell r="B10" t="str">
            <v>ГРЭС</v>
          </cell>
          <cell r="D10" t="str">
            <v>Мазут</v>
          </cell>
          <cell r="F10">
            <v>0</v>
          </cell>
          <cell r="L10" t="e">
            <v>#NAME?</v>
          </cell>
          <cell r="M10" t="e">
            <v>#NAME?</v>
          </cell>
          <cell r="N10" t="e">
            <v>#NAME?</v>
          </cell>
          <cell r="O10">
            <v>0</v>
          </cell>
        </row>
        <row r="11">
          <cell r="B11" t="str">
            <v>ГРЭС</v>
          </cell>
          <cell r="D11" t="str">
            <v>Газ</v>
          </cell>
          <cell r="F11">
            <v>0</v>
          </cell>
          <cell r="L11" t="e">
            <v>#NAME?</v>
          </cell>
          <cell r="M11" t="e">
            <v>#NAME?</v>
          </cell>
          <cell r="N11" t="e">
            <v>#NAME?</v>
          </cell>
          <cell r="O11">
            <v>0</v>
          </cell>
        </row>
        <row r="13">
          <cell r="A13" t="str">
            <v>ТЭЦ-1</v>
          </cell>
          <cell r="B13" t="str">
            <v>ТЭЦ-1</v>
          </cell>
          <cell r="C13" t="str">
            <v>СЦТ1</v>
          </cell>
          <cell r="F13">
            <v>0</v>
          </cell>
          <cell r="L13" t="e">
            <v>#NAME?</v>
          </cell>
          <cell r="M13" t="e">
            <v>#NAME?</v>
          </cell>
          <cell r="N13" t="e">
            <v>#NAME?</v>
          </cell>
          <cell r="O13">
            <v>0</v>
          </cell>
        </row>
        <row r="14">
          <cell r="B14" t="str">
            <v>ТЭЦ-1</v>
          </cell>
          <cell r="D14" t="str">
            <v>Мазут</v>
          </cell>
          <cell r="F14">
            <v>0</v>
          </cell>
          <cell r="L14" t="e">
            <v>#NAME?</v>
          </cell>
          <cell r="M14" t="e">
            <v>#NAME?</v>
          </cell>
          <cell r="N14" t="e">
            <v>#NAME?</v>
          </cell>
          <cell r="O14">
            <v>0</v>
          </cell>
        </row>
        <row r="15">
          <cell r="B15" t="str">
            <v>ТЭЦ-1</v>
          </cell>
          <cell r="D15" t="str">
            <v>Газ</v>
          </cell>
          <cell r="F15">
            <v>0</v>
          </cell>
          <cell r="L15" t="e">
            <v>#NAME?</v>
          </cell>
          <cell r="M15" t="e">
            <v>#NAME?</v>
          </cell>
          <cell r="N15" t="e">
            <v>#NAME?</v>
          </cell>
          <cell r="O15">
            <v>0</v>
          </cell>
        </row>
        <row r="17">
          <cell r="A17" t="str">
            <v>ТЭЦ-2</v>
          </cell>
          <cell r="B17" t="str">
            <v>ТЭЦ-2</v>
          </cell>
          <cell r="C17" t="str">
            <v>СЦТ1</v>
          </cell>
          <cell r="F17">
            <v>0</v>
          </cell>
          <cell r="L17" t="e">
            <v>#NAME?</v>
          </cell>
          <cell r="M17" t="e">
            <v>#NAME?</v>
          </cell>
          <cell r="N17" t="e">
            <v>#NAME?</v>
          </cell>
          <cell r="O17">
            <v>0</v>
          </cell>
        </row>
        <row r="18">
          <cell r="B18" t="str">
            <v>ТЭЦ-2</v>
          </cell>
          <cell r="D18" t="str">
            <v>Мазут</v>
          </cell>
          <cell r="F18">
            <v>0</v>
          </cell>
          <cell r="L18" t="e">
            <v>#NAME?</v>
          </cell>
          <cell r="M18" t="e">
            <v>#NAME?</v>
          </cell>
          <cell r="N18" t="e">
            <v>#NAME?</v>
          </cell>
          <cell r="O18">
            <v>0</v>
          </cell>
        </row>
        <row r="19">
          <cell r="B19" t="str">
            <v>ТЭЦ-2</v>
          </cell>
          <cell r="D19" t="str">
            <v>Газ</v>
          </cell>
          <cell r="F19">
            <v>0</v>
          </cell>
          <cell r="L19" t="e">
            <v>#NAME?</v>
          </cell>
          <cell r="M19" t="e">
            <v>#NAME?</v>
          </cell>
          <cell r="N19" t="e">
            <v>#NAME?</v>
          </cell>
          <cell r="O19">
            <v>0</v>
          </cell>
        </row>
        <row r="21">
          <cell r="A21" t="str">
            <v>ТЭЦ-3</v>
          </cell>
          <cell r="B21" t="str">
            <v>ТЭЦ-3</v>
          </cell>
          <cell r="C21" t="str">
            <v>СЦТ3</v>
          </cell>
          <cell r="F21">
            <v>0</v>
          </cell>
          <cell r="L21" t="e">
            <v>#NAME?</v>
          </cell>
          <cell r="M21" t="e">
            <v>#NAME?</v>
          </cell>
          <cell r="N21" t="e">
            <v>#NAME?</v>
          </cell>
          <cell r="O21">
            <v>0</v>
          </cell>
        </row>
        <row r="22">
          <cell r="B22" t="str">
            <v>ТЭЦ-3</v>
          </cell>
          <cell r="D22" t="str">
            <v>Мазут</v>
          </cell>
          <cell r="F22">
            <v>0</v>
          </cell>
          <cell r="L22" t="e">
            <v>#NAME?</v>
          </cell>
          <cell r="M22" t="e">
            <v>#NAME?</v>
          </cell>
          <cell r="N22" t="e">
            <v>#NAME?</v>
          </cell>
          <cell r="O22">
            <v>0</v>
          </cell>
        </row>
        <row r="23">
          <cell r="B23" t="str">
            <v>ТЭЦ-3</v>
          </cell>
          <cell r="D23" t="str">
            <v>Газ</v>
          </cell>
          <cell r="F23">
            <v>0</v>
          </cell>
          <cell r="L23" t="e">
            <v>#NAME?</v>
          </cell>
          <cell r="M23" t="e">
            <v>#NAME?</v>
          </cell>
          <cell r="N23" t="e">
            <v>#NAME?</v>
          </cell>
          <cell r="O23">
            <v>0</v>
          </cell>
        </row>
        <row r="25">
          <cell r="A25" t="str">
            <v>ТЭЦ-4</v>
          </cell>
          <cell r="B25" t="str">
            <v>ТЭЦ-4</v>
          </cell>
          <cell r="C25" t="str">
            <v>СЦТ2</v>
          </cell>
          <cell r="F25">
            <v>0</v>
          </cell>
          <cell r="L25" t="e">
            <v>#NAME?</v>
          </cell>
          <cell r="M25" t="e">
            <v>#NAME?</v>
          </cell>
          <cell r="N25" t="e">
            <v>#NAME?</v>
          </cell>
          <cell r="O25">
            <v>0</v>
          </cell>
        </row>
        <row r="26">
          <cell r="B26" t="str">
            <v>ТЭЦ-4</v>
          </cell>
          <cell r="D26" t="str">
            <v>Мазут</v>
          </cell>
          <cell r="F26">
            <v>0</v>
          </cell>
          <cell r="L26" t="e">
            <v>#NAME?</v>
          </cell>
          <cell r="M26" t="e">
            <v>#NAME?</v>
          </cell>
          <cell r="N26" t="e">
            <v>#NAME?</v>
          </cell>
          <cell r="O26">
            <v>0</v>
          </cell>
        </row>
        <row r="27">
          <cell r="B27" t="str">
            <v>ТЭЦ-4</v>
          </cell>
          <cell r="D27" t="str">
            <v>Газ</v>
          </cell>
          <cell r="F27">
            <v>0</v>
          </cell>
          <cell r="L27" t="e">
            <v>#NAME?</v>
          </cell>
          <cell r="M27" t="e">
            <v>#NAME?</v>
          </cell>
          <cell r="N27" t="e">
            <v>#NAME?</v>
          </cell>
          <cell r="O27">
            <v>0</v>
          </cell>
        </row>
        <row r="29">
          <cell r="A29" t="str">
            <v>ТЭЦ-5</v>
          </cell>
          <cell r="B29" t="str">
            <v>ТЭЦ-5</v>
          </cell>
          <cell r="C29" t="str">
            <v>СЦТ1</v>
          </cell>
          <cell r="F29">
            <v>0</v>
          </cell>
          <cell r="L29" t="e">
            <v>#NAME?</v>
          </cell>
          <cell r="M29" t="e">
            <v>#NAME?</v>
          </cell>
          <cell r="N29" t="e">
            <v>#NAME?</v>
          </cell>
          <cell r="O29">
            <v>0</v>
          </cell>
        </row>
        <row r="30">
          <cell r="B30" t="str">
            <v>ТЭЦ-5</v>
          </cell>
          <cell r="D30" t="str">
            <v>Мазут</v>
          </cell>
          <cell r="F30">
            <v>0</v>
          </cell>
          <cell r="L30" t="e">
            <v>#NAME?</v>
          </cell>
          <cell r="M30" t="e">
            <v>#NAME?</v>
          </cell>
          <cell r="N30" t="e">
            <v>#NAME?</v>
          </cell>
          <cell r="O30">
            <v>0</v>
          </cell>
        </row>
        <row r="31">
          <cell r="B31" t="str">
            <v>ТЭЦ-5</v>
          </cell>
          <cell r="D31" t="str">
            <v>Газ</v>
          </cell>
          <cell r="F31">
            <v>0</v>
          </cell>
          <cell r="L31" t="e">
            <v>#NAME?</v>
          </cell>
          <cell r="M31" t="e">
            <v>#NAME?</v>
          </cell>
          <cell r="N31" t="e">
            <v>#NAME?</v>
          </cell>
          <cell r="O31">
            <v>0</v>
          </cell>
        </row>
        <row r="33">
          <cell r="B33">
            <v>0</v>
          </cell>
          <cell r="C33">
            <v>0</v>
          </cell>
          <cell r="F33">
            <v>0</v>
          </cell>
          <cell r="L33" t="e">
            <v>#NAME?</v>
          </cell>
          <cell r="M33" t="e">
            <v>#NAME?</v>
          </cell>
          <cell r="N33" t="e">
            <v>#NAME?</v>
          </cell>
          <cell r="O33">
            <v>0</v>
          </cell>
        </row>
        <row r="36">
          <cell r="A36" t="str">
            <v>Всего</v>
          </cell>
          <cell r="B36" t="str">
            <v>Всего</v>
          </cell>
        </row>
        <row r="37">
          <cell r="B37" t="str">
            <v>Всего</v>
          </cell>
          <cell r="C37" t="str">
            <v>Всего</v>
          </cell>
          <cell r="D37" t="str">
            <v>Газ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 t="e">
            <v>#NAME?</v>
          </cell>
          <cell r="M37" t="e">
            <v>#NAME?</v>
          </cell>
          <cell r="N37" t="e">
            <v>#NAME?</v>
          </cell>
          <cell r="O37">
            <v>0</v>
          </cell>
          <cell r="P37">
            <v>0</v>
          </cell>
          <cell r="Q37">
            <v>0</v>
          </cell>
        </row>
        <row r="38">
          <cell r="B38" t="str">
            <v>Всего</v>
          </cell>
          <cell r="C38" t="str">
            <v>Всего</v>
          </cell>
          <cell r="D38" t="str">
            <v>Мазут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 t="e">
            <v>#NAME?</v>
          </cell>
          <cell r="M38" t="e">
            <v>#NAME?</v>
          </cell>
          <cell r="N38" t="e">
            <v>#NAME?</v>
          </cell>
          <cell r="O38">
            <v>0</v>
          </cell>
          <cell r="P38">
            <v>0</v>
          </cell>
          <cell r="Q38">
            <v>0</v>
          </cell>
        </row>
        <row r="39">
          <cell r="B39" t="str">
            <v>Всего</v>
          </cell>
          <cell r="C39" t="str">
            <v>Всего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 t="e">
            <v>#NAME?</v>
          </cell>
          <cell r="M39" t="e">
            <v>#NAME?</v>
          </cell>
          <cell r="N39" t="e">
            <v>#NAME?</v>
          </cell>
          <cell r="O39">
            <v>0</v>
          </cell>
          <cell r="P39">
            <v>0</v>
          </cell>
          <cell r="Q39">
            <v>0</v>
          </cell>
        </row>
        <row r="41">
          <cell r="F41">
            <v>0</v>
          </cell>
          <cell r="G41">
            <v>0</v>
          </cell>
          <cell r="H41">
            <v>0</v>
          </cell>
          <cell r="N41" t="e">
            <v>#NAME?</v>
          </cell>
          <cell r="O41">
            <v>0</v>
          </cell>
          <cell r="P41">
            <v>0</v>
          </cell>
          <cell r="Q41">
            <v>0</v>
          </cell>
        </row>
        <row r="42">
          <cell r="A42" t="str">
            <v>СЦТ1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 t="e">
            <v>#NAME?</v>
          </cell>
          <cell r="M42" t="e">
            <v>#NAME?</v>
          </cell>
          <cell r="N42" t="e">
            <v>#NAME?</v>
          </cell>
          <cell r="O42">
            <v>0</v>
          </cell>
          <cell r="P42">
            <v>0</v>
          </cell>
          <cell r="Q42">
            <v>0</v>
          </cell>
        </row>
        <row r="43">
          <cell r="A43" t="str">
            <v>СЦТ2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 t="e">
            <v>#NAME?</v>
          </cell>
          <cell r="M43" t="e">
            <v>#NAME?</v>
          </cell>
          <cell r="N43" t="e">
            <v>#NAME?</v>
          </cell>
          <cell r="O43">
            <v>0</v>
          </cell>
          <cell r="P43">
            <v>0</v>
          </cell>
          <cell r="Q43">
            <v>0</v>
          </cell>
        </row>
        <row r="44">
          <cell r="A44" t="str">
            <v>СЦТ3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 t="e">
            <v>#NAME?</v>
          </cell>
          <cell r="M44" t="e">
            <v>#NAME?</v>
          </cell>
          <cell r="N44" t="e">
            <v>#NAME?</v>
          </cell>
          <cell r="O44">
            <v>0</v>
          </cell>
          <cell r="P44">
            <v>0</v>
          </cell>
          <cell r="Q44">
            <v>0</v>
          </cell>
        </row>
        <row r="45"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 t="e">
            <v>#NAME?</v>
          </cell>
          <cell r="M45" t="e">
            <v>#NAME?</v>
          </cell>
          <cell r="N45" t="e">
            <v>#NAME?</v>
          </cell>
          <cell r="O45">
            <v>0</v>
          </cell>
          <cell r="P45">
            <v>0</v>
          </cell>
          <cell r="Q45">
            <v>0</v>
          </cell>
        </row>
        <row r="48">
          <cell r="A48" t="str">
            <v>ГРЭС</v>
          </cell>
          <cell r="B48" t="str">
            <v>ГРЭС</v>
          </cell>
          <cell r="C48" t="str">
            <v>СЦТ1</v>
          </cell>
          <cell r="F48">
            <v>0</v>
          </cell>
          <cell r="L48" t="e">
            <v>#NAME?</v>
          </cell>
          <cell r="M48" t="e">
            <v>#NAME?</v>
          </cell>
          <cell r="N48" t="e">
            <v>#NAME?</v>
          </cell>
          <cell r="O48">
            <v>0</v>
          </cell>
        </row>
        <row r="49">
          <cell r="A49" t="str">
            <v>ТЭЦ-1</v>
          </cell>
          <cell r="B49" t="str">
            <v>ГРЭС</v>
          </cell>
          <cell r="C49" t="str">
            <v>СЦТ1</v>
          </cell>
          <cell r="F49">
            <v>0</v>
          </cell>
          <cell r="L49" t="e">
            <v>#NAME?</v>
          </cell>
          <cell r="M49" t="e">
            <v>#NAME?</v>
          </cell>
          <cell r="N49" t="e">
            <v>#NAME?</v>
          </cell>
          <cell r="O49">
            <v>0</v>
          </cell>
        </row>
        <row r="50">
          <cell r="A50" t="str">
            <v>ТЭЦ-2</v>
          </cell>
          <cell r="B50" t="str">
            <v>ГРЭС</v>
          </cell>
          <cell r="C50" t="str">
            <v>СЦТ1</v>
          </cell>
          <cell r="F50">
            <v>0</v>
          </cell>
          <cell r="L50" t="e">
            <v>#NAME?</v>
          </cell>
          <cell r="M50" t="e">
            <v>#NAME?</v>
          </cell>
          <cell r="N50" t="e">
            <v>#NAME?</v>
          </cell>
          <cell r="O50">
            <v>0</v>
          </cell>
        </row>
        <row r="51">
          <cell r="A51" t="str">
            <v>ТЭЦ-3</v>
          </cell>
          <cell r="B51" t="str">
            <v>ГРЭС</v>
          </cell>
          <cell r="C51" t="str">
            <v>СЦТ1</v>
          </cell>
          <cell r="F51">
            <v>0</v>
          </cell>
          <cell r="L51" t="e">
            <v>#NAME?</v>
          </cell>
          <cell r="M51" t="e">
            <v>#NAME?</v>
          </cell>
          <cell r="N51" t="e">
            <v>#NAME?</v>
          </cell>
          <cell r="O51">
            <v>0</v>
          </cell>
        </row>
        <row r="52">
          <cell r="A52" t="str">
            <v>ТЭЦ-4</v>
          </cell>
          <cell r="B52" t="str">
            <v>ГРЭС</v>
          </cell>
          <cell r="C52" t="str">
            <v>СЦТ1</v>
          </cell>
          <cell r="F52">
            <v>0</v>
          </cell>
          <cell r="L52" t="e">
            <v>#NAME?</v>
          </cell>
          <cell r="M52" t="e">
            <v>#NAME?</v>
          </cell>
          <cell r="N52" t="e">
            <v>#NAME?</v>
          </cell>
          <cell r="O52">
            <v>0</v>
          </cell>
        </row>
        <row r="53">
          <cell r="A53" t="str">
            <v>ТЭЦ-5</v>
          </cell>
          <cell r="B53" t="str">
            <v>ГРЭС</v>
          </cell>
          <cell r="C53" t="str">
            <v>СЦТ1</v>
          </cell>
          <cell r="F53">
            <v>0</v>
          </cell>
          <cell r="L53" t="e">
            <v>#NAME?</v>
          </cell>
          <cell r="M53" t="e">
            <v>#NAME?</v>
          </cell>
          <cell r="N53" t="e">
            <v>#NAME?</v>
          </cell>
          <cell r="O53">
            <v>0</v>
          </cell>
        </row>
        <row r="54">
          <cell r="B54" t="str">
            <v>ГРЭС</v>
          </cell>
          <cell r="C54" t="str">
            <v>СЦТ1</v>
          </cell>
          <cell r="F54">
            <v>0</v>
          </cell>
          <cell r="L54" t="e">
            <v>#NAME?</v>
          </cell>
          <cell r="M54" t="e">
            <v>#NAME?</v>
          </cell>
          <cell r="N54" t="e">
            <v>#NAME?</v>
          </cell>
          <cell r="O54">
            <v>0</v>
          </cell>
        </row>
        <row r="56">
          <cell r="B56">
            <v>0</v>
          </cell>
          <cell r="C56" t="str">
            <v>Всего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 t="e">
            <v>#NAME?</v>
          </cell>
          <cell r="M56" t="e">
            <v>#NAME?</v>
          </cell>
          <cell r="N56" t="e">
            <v>#NAME?</v>
          </cell>
          <cell r="O56">
            <v>0</v>
          </cell>
          <cell r="P56">
            <v>0</v>
          </cell>
          <cell r="Q56">
            <v>0</v>
          </cell>
        </row>
        <row r="81">
          <cell r="F81">
            <v>0</v>
          </cell>
          <cell r="G81">
            <v>0</v>
          </cell>
          <cell r="H81">
            <v>0</v>
          </cell>
          <cell r="J81">
            <v>0</v>
          </cell>
          <cell r="K81">
            <v>0</v>
          </cell>
          <cell r="L81" t="e">
            <v>#NAME?</v>
          </cell>
          <cell r="M81" t="e">
            <v>#NAME?</v>
          </cell>
          <cell r="N81" t="e">
            <v>#NAME?</v>
          </cell>
          <cell r="P81">
            <v>0</v>
          </cell>
          <cell r="Q81">
            <v>0</v>
          </cell>
        </row>
        <row r="82">
          <cell r="A82" t="str">
            <v>итого</v>
          </cell>
          <cell r="I82">
            <v>19.223400000000002</v>
          </cell>
          <cell r="K82">
            <v>19.222704500068492</v>
          </cell>
          <cell r="O82">
            <v>28153.84363407865</v>
          </cell>
          <cell r="Q82">
            <v>28153.84363407865</v>
          </cell>
        </row>
      </sheetData>
      <sheetData sheetId="42">
        <row r="13">
          <cell r="C13">
            <v>5042.93</v>
          </cell>
          <cell r="D13">
            <v>777.76</v>
          </cell>
          <cell r="E13" t="e">
            <v>#NAME?</v>
          </cell>
          <cell r="H13">
            <v>1643142.9057</v>
          </cell>
          <cell r="I13">
            <v>999625.99992000009</v>
          </cell>
          <cell r="J13">
            <v>2642768.9056200003</v>
          </cell>
        </row>
        <row r="15">
          <cell r="B15" t="str">
            <v>оптовый рынок</v>
          </cell>
          <cell r="C15">
            <v>3696.75</v>
          </cell>
          <cell r="D15">
            <v>571.74</v>
          </cell>
          <cell r="E15" t="e">
            <v>#NAME?</v>
          </cell>
          <cell r="F15">
            <v>117909</v>
          </cell>
          <cell r="G15">
            <v>304.06</v>
          </cell>
          <cell r="H15">
            <v>1124033.8049999999</v>
          </cell>
          <cell r="I15">
            <v>808959.49992000009</v>
          </cell>
          <cell r="J15">
            <v>1932993.30492</v>
          </cell>
        </row>
        <row r="16">
          <cell r="B16" t="str">
            <v>блокстанции</v>
          </cell>
          <cell r="C16">
            <v>431.35</v>
          </cell>
          <cell r="D16">
            <v>66.02</v>
          </cell>
          <cell r="E16" t="e">
            <v>#NAME?</v>
          </cell>
          <cell r="F16">
            <v>68750</v>
          </cell>
          <cell r="G16">
            <v>460.64</v>
          </cell>
          <cell r="H16">
            <v>198697.06400000001</v>
          </cell>
          <cell r="I16">
            <v>54466.5</v>
          </cell>
          <cell r="J16">
            <v>253163.56400000001</v>
          </cell>
        </row>
        <row r="17">
          <cell r="B17" t="str">
            <v>другие поставщики - всего</v>
          </cell>
          <cell r="C17">
            <v>914.82999999999993</v>
          </cell>
          <cell r="D17">
            <v>140</v>
          </cell>
          <cell r="E17" t="e">
            <v>#NAME?</v>
          </cell>
          <cell r="H17">
            <v>320412.0367</v>
          </cell>
          <cell r="I17">
            <v>136200</v>
          </cell>
          <cell r="J17">
            <v>456612.0367</v>
          </cell>
        </row>
        <row r="19">
          <cell r="B19" t="str">
            <v>ПЭ-1</v>
          </cell>
          <cell r="C19">
            <v>326.69</v>
          </cell>
          <cell r="D19">
            <v>50</v>
          </cell>
          <cell r="E19" t="e">
            <v>#NAME?</v>
          </cell>
          <cell r="F19">
            <v>65000</v>
          </cell>
          <cell r="G19">
            <v>361.93</v>
          </cell>
          <cell r="H19">
            <v>118238.9117</v>
          </cell>
          <cell r="I19">
            <v>39000</v>
          </cell>
          <cell r="J19">
            <v>157238.9117</v>
          </cell>
        </row>
        <row r="20">
          <cell r="B20" t="str">
            <v>ЭСО-1</v>
          </cell>
          <cell r="C20">
            <v>588.14</v>
          </cell>
          <cell r="D20">
            <v>90</v>
          </cell>
          <cell r="E20" t="e">
            <v>#NAME?</v>
          </cell>
          <cell r="F20">
            <v>90000</v>
          </cell>
          <cell r="G20">
            <v>343.75</v>
          </cell>
          <cell r="H20">
            <v>202173.125</v>
          </cell>
          <cell r="I20">
            <v>97200</v>
          </cell>
          <cell r="J20">
            <v>299373.125</v>
          </cell>
        </row>
        <row r="21">
          <cell r="E21" t="e">
            <v>#NAME?</v>
          </cell>
          <cell r="H21">
            <v>0</v>
          </cell>
          <cell r="I21">
            <v>0</v>
          </cell>
          <cell r="J21">
            <v>0</v>
          </cell>
        </row>
        <row r="23">
          <cell r="C23">
            <v>0</v>
          </cell>
          <cell r="D23">
            <v>0</v>
          </cell>
          <cell r="E23" t="e">
            <v>#NAME?</v>
          </cell>
          <cell r="H23">
            <v>0</v>
          </cell>
          <cell r="I23">
            <v>0</v>
          </cell>
          <cell r="J23">
            <v>0</v>
          </cell>
        </row>
        <row r="25">
          <cell r="B25" t="str">
            <v>ПЭ-1</v>
          </cell>
          <cell r="E25" t="e">
            <v>#NAME?</v>
          </cell>
          <cell r="H25">
            <v>0</v>
          </cell>
          <cell r="I25">
            <v>0</v>
          </cell>
          <cell r="J25">
            <v>0</v>
          </cell>
        </row>
        <row r="26">
          <cell r="B26" t="str">
            <v>ЭСО-1</v>
          </cell>
          <cell r="E26" t="e">
            <v>#NAME?</v>
          </cell>
          <cell r="H26">
            <v>0</v>
          </cell>
          <cell r="I26">
            <v>0</v>
          </cell>
          <cell r="J26">
            <v>0</v>
          </cell>
        </row>
        <row r="27">
          <cell r="E27" t="e">
            <v>#NAME?</v>
          </cell>
          <cell r="H27">
            <v>0</v>
          </cell>
          <cell r="I27">
            <v>0</v>
          </cell>
          <cell r="J27">
            <v>0</v>
          </cell>
        </row>
        <row r="29">
          <cell r="H29">
            <v>1643142.9057</v>
          </cell>
          <cell r="I29">
            <v>999625.99992000009</v>
          </cell>
          <cell r="J29">
            <v>2642768.9056200003</v>
          </cell>
        </row>
        <row r="31">
          <cell r="C31">
            <v>5384.28</v>
          </cell>
          <cell r="D31">
            <v>825.79</v>
          </cell>
          <cell r="E31" t="e">
            <v>#NAME?</v>
          </cell>
          <cell r="H31">
            <v>1971079.1135999998</v>
          </cell>
          <cell r="I31">
            <v>1183866.3459000001</v>
          </cell>
          <cell r="J31">
            <v>3154945.4595000003</v>
          </cell>
        </row>
        <row r="33">
          <cell r="B33" t="str">
            <v>оптовый рынок</v>
          </cell>
          <cell r="C33">
            <v>3902.64</v>
          </cell>
          <cell r="D33">
            <v>600.1</v>
          </cell>
          <cell r="E33" t="e">
            <v>#NAME?</v>
          </cell>
          <cell r="F33">
            <v>131812</v>
          </cell>
          <cell r="G33">
            <v>340.24</v>
          </cell>
          <cell r="H33">
            <v>1327834.2335999999</v>
          </cell>
          <cell r="I33">
            <v>949204.57440000004</v>
          </cell>
          <cell r="J33">
            <v>2277038.8080000002</v>
          </cell>
        </row>
        <row r="34">
          <cell r="B34" t="str">
            <v>блокстанции</v>
          </cell>
          <cell r="C34">
            <v>562.54999999999995</v>
          </cell>
          <cell r="D34">
            <v>85.69</v>
          </cell>
          <cell r="E34" t="e">
            <v>#NAME?</v>
          </cell>
          <cell r="F34">
            <v>76862.5</v>
          </cell>
          <cell r="G34">
            <v>510</v>
          </cell>
          <cell r="H34">
            <v>286900.5</v>
          </cell>
          <cell r="I34">
            <v>79036.171499999997</v>
          </cell>
          <cell r="J34">
            <v>365936.6715</v>
          </cell>
        </row>
        <row r="35">
          <cell r="B35" t="str">
            <v>другие поставщики - всего</v>
          </cell>
          <cell r="C35">
            <v>919.09</v>
          </cell>
          <cell r="D35">
            <v>140</v>
          </cell>
          <cell r="E35" t="e">
            <v>#NAME?</v>
          </cell>
          <cell r="H35">
            <v>356344.38</v>
          </cell>
          <cell r="I35">
            <v>155625.60000000001</v>
          </cell>
          <cell r="J35">
            <v>511969.98</v>
          </cell>
        </row>
        <row r="36">
          <cell r="C36" t="str">
            <v/>
          </cell>
        </row>
        <row r="37">
          <cell r="B37" t="str">
            <v>ПЭ-1</v>
          </cell>
          <cell r="C37">
            <v>262.60000000000002</v>
          </cell>
          <cell r="D37">
            <v>40</v>
          </cell>
          <cell r="E37" t="e">
            <v>#NAME?</v>
          </cell>
          <cell r="F37">
            <v>72670</v>
          </cell>
          <cell r="G37">
            <v>402</v>
          </cell>
          <cell r="H37">
            <v>105565.20000000001</v>
          </cell>
          <cell r="I37">
            <v>34881.600000000006</v>
          </cell>
          <cell r="J37">
            <v>140446.80000000002</v>
          </cell>
        </row>
        <row r="38">
          <cell r="B38" t="str">
            <v>ЭСО-1</v>
          </cell>
          <cell r="C38">
            <v>656.49</v>
          </cell>
          <cell r="D38">
            <v>100</v>
          </cell>
          <cell r="E38" t="e">
            <v>#NAME?</v>
          </cell>
          <cell r="F38">
            <v>100620</v>
          </cell>
          <cell r="G38">
            <v>382</v>
          </cell>
          <cell r="H38">
            <v>250779.18</v>
          </cell>
          <cell r="I38">
            <v>120744</v>
          </cell>
          <cell r="J38">
            <v>371523.18</v>
          </cell>
        </row>
        <row r="39">
          <cell r="E39" t="e">
            <v>#NAME?</v>
          </cell>
          <cell r="H39">
            <v>0</v>
          </cell>
          <cell r="I39">
            <v>0</v>
          </cell>
          <cell r="J39">
            <v>0</v>
          </cell>
        </row>
        <row r="41">
          <cell r="C41">
            <v>0</v>
          </cell>
          <cell r="D41">
            <v>0</v>
          </cell>
          <cell r="E41" t="e">
            <v>#NAME?</v>
          </cell>
          <cell r="H41">
            <v>0</v>
          </cell>
          <cell r="I41">
            <v>0</v>
          </cell>
          <cell r="J41">
            <v>0</v>
          </cell>
        </row>
        <row r="43">
          <cell r="B43" t="str">
            <v>ПЭ-1</v>
          </cell>
          <cell r="E43" t="e">
            <v>#NAME?</v>
          </cell>
          <cell r="H43">
            <v>0</v>
          </cell>
          <cell r="I43">
            <v>0</v>
          </cell>
          <cell r="J43">
            <v>0</v>
          </cell>
        </row>
        <row r="44">
          <cell r="B44" t="str">
            <v>ЭСО-1</v>
          </cell>
          <cell r="E44" t="e">
            <v>#NAME?</v>
          </cell>
          <cell r="H44">
            <v>0</v>
          </cell>
          <cell r="I44">
            <v>0</v>
          </cell>
          <cell r="J44">
            <v>0</v>
          </cell>
        </row>
        <row r="45">
          <cell r="E45" t="e">
            <v>#NAME?</v>
          </cell>
          <cell r="H45">
            <v>0</v>
          </cell>
          <cell r="I45">
            <v>0</v>
          </cell>
          <cell r="J45">
            <v>0</v>
          </cell>
        </row>
        <row r="47">
          <cell r="H47">
            <v>1971079.1135999998</v>
          </cell>
          <cell r="I47">
            <v>1183866.3459000001</v>
          </cell>
          <cell r="J47">
            <v>3154945.4595000003</v>
          </cell>
        </row>
      </sheetData>
      <sheetData sheetId="43">
        <row r="7">
          <cell r="E7">
            <v>785742.21591662988</v>
          </cell>
        </row>
        <row r="9">
          <cell r="C9">
            <v>8531.8198599999996</v>
          </cell>
          <cell r="D9">
            <v>45.26</v>
          </cell>
          <cell r="E9">
            <v>386150.16686359997</v>
          </cell>
        </row>
        <row r="10">
          <cell r="C10">
            <v>8531.8198599999996</v>
          </cell>
          <cell r="D10">
            <v>37.97</v>
          </cell>
          <cell r="E10">
            <v>323953.20008419995</v>
          </cell>
        </row>
        <row r="11">
          <cell r="C11">
            <v>8531.8198599999996</v>
          </cell>
          <cell r="D11">
            <v>8.8655000000000008</v>
          </cell>
          <cell r="E11">
            <v>75638.848968830003</v>
          </cell>
        </row>
        <row r="12">
          <cell r="C12">
            <v>8531.8198599999996</v>
          </cell>
          <cell r="E12">
            <v>0</v>
          </cell>
        </row>
        <row r="13">
          <cell r="C13">
            <v>8531.8198599999996</v>
          </cell>
          <cell r="E13">
            <v>0</v>
          </cell>
        </row>
        <row r="14">
          <cell r="C14">
            <v>8531.8198599999996</v>
          </cell>
          <cell r="E14">
            <v>0</v>
          </cell>
        </row>
        <row r="17">
          <cell r="D17">
            <v>93.530000000000015</v>
          </cell>
          <cell r="E17">
            <v>806722.90324410016</v>
          </cell>
        </row>
        <row r="19">
          <cell r="C19">
            <v>8625.2849700000006</v>
          </cell>
          <cell r="D19">
            <v>41.42</v>
          </cell>
          <cell r="E19">
            <v>357259.30345740006</v>
          </cell>
        </row>
        <row r="20">
          <cell r="C20">
            <v>8625.2849700000006</v>
          </cell>
          <cell r="D20">
            <v>10.46</v>
          </cell>
          <cell r="E20">
            <v>90220.480786200016</v>
          </cell>
        </row>
        <row r="21">
          <cell r="C21">
            <v>8625.2849700000006</v>
          </cell>
          <cell r="D21">
            <v>40.71</v>
          </cell>
          <cell r="E21">
            <v>351135.35112870001</v>
          </cell>
        </row>
        <row r="22">
          <cell r="C22">
            <v>8625.2849700000006</v>
          </cell>
          <cell r="D22">
            <v>0.68</v>
          </cell>
          <cell r="E22">
            <v>5865.1937796000011</v>
          </cell>
        </row>
        <row r="23">
          <cell r="C23">
            <v>8625.2849700000006</v>
          </cell>
          <cell r="D23">
            <v>0.26</v>
          </cell>
          <cell r="E23">
            <v>2242.5740922000005</v>
          </cell>
        </row>
        <row r="24">
          <cell r="C24">
            <v>8625.2849700000006</v>
          </cell>
          <cell r="E24">
            <v>0</v>
          </cell>
        </row>
      </sheetData>
      <sheetData sheetId="44">
        <row r="6">
          <cell r="A6" t="str">
            <v>1</v>
          </cell>
          <cell r="B6" t="str">
            <v>Базовый период</v>
          </cell>
          <cell r="C6">
            <v>32.700000000000003</v>
          </cell>
          <cell r="E6">
            <v>268.14</v>
          </cell>
        </row>
        <row r="8">
          <cell r="B8" t="str">
            <v>ГЭС1</v>
          </cell>
          <cell r="C8">
            <v>32.700000000000003</v>
          </cell>
          <cell r="D8">
            <v>8.1999999999999993</v>
          </cell>
          <cell r="E8">
            <v>268.14</v>
          </cell>
        </row>
        <row r="9">
          <cell r="B9" t="str">
            <v>ГЭС2</v>
          </cell>
          <cell r="E9">
            <v>0</v>
          </cell>
        </row>
        <row r="10">
          <cell r="B10" t="str">
            <v>ГЭС-424</v>
          </cell>
          <cell r="E10">
            <v>0</v>
          </cell>
        </row>
        <row r="11">
          <cell r="E11">
            <v>0</v>
          </cell>
        </row>
        <row r="13">
          <cell r="A13" t="str">
            <v>2</v>
          </cell>
          <cell r="B13" t="str">
            <v>Период регулирования</v>
          </cell>
          <cell r="C13">
            <v>32.700000000000003</v>
          </cell>
          <cell r="E13">
            <v>268.14</v>
          </cell>
        </row>
        <row r="15">
          <cell r="B15" t="str">
            <v>ГЭС1</v>
          </cell>
          <cell r="C15">
            <v>32.700000000000003</v>
          </cell>
          <cell r="D15">
            <v>8.1999999999999993</v>
          </cell>
          <cell r="E15">
            <v>268.14</v>
          </cell>
        </row>
        <row r="16">
          <cell r="B16" t="str">
            <v>ГЭС2</v>
          </cell>
          <cell r="E16">
            <v>0</v>
          </cell>
        </row>
        <row r="17">
          <cell r="B17" t="str">
            <v>ГЭС-424</v>
          </cell>
          <cell r="E17">
            <v>0</v>
          </cell>
        </row>
        <row r="18">
          <cell r="E18">
            <v>0</v>
          </cell>
        </row>
      </sheetData>
      <sheetData sheetId="45">
        <row r="10">
          <cell r="C10">
            <v>0</v>
          </cell>
          <cell r="D10">
            <v>0</v>
          </cell>
          <cell r="E10">
            <v>0</v>
          </cell>
          <cell r="F10">
            <v>0</v>
          </cell>
        </row>
        <row r="11">
          <cell r="C11">
            <v>0</v>
          </cell>
          <cell r="D11">
            <v>1605.1</v>
          </cell>
          <cell r="E11">
            <v>0</v>
          </cell>
          <cell r="F11">
            <v>1605.1</v>
          </cell>
          <cell r="L11">
            <v>1605.1</v>
          </cell>
        </row>
        <row r="12">
          <cell r="C12">
            <v>0</v>
          </cell>
          <cell r="D12">
            <v>1319.2</v>
          </cell>
          <cell r="E12">
            <v>0</v>
          </cell>
          <cell r="F12">
            <v>1319.2</v>
          </cell>
          <cell r="L12">
            <v>1319.2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</row>
        <row r="14">
          <cell r="C14">
            <v>0</v>
          </cell>
          <cell r="D14">
            <v>0</v>
          </cell>
          <cell r="E14">
            <v>0</v>
          </cell>
          <cell r="F14">
            <v>0</v>
          </cell>
        </row>
        <row r="15">
          <cell r="C15">
            <v>0</v>
          </cell>
          <cell r="D15">
            <v>28153.84363407865</v>
          </cell>
          <cell r="E15">
            <v>0</v>
          </cell>
          <cell r="F15">
            <v>28153.84363407865</v>
          </cell>
          <cell r="G15">
            <v>0</v>
          </cell>
          <cell r="H15" t="e">
            <v>#REF!</v>
          </cell>
          <cell r="K15">
            <v>0</v>
          </cell>
          <cell r="L15">
            <v>28153.84363407865</v>
          </cell>
        </row>
        <row r="16">
          <cell r="D16">
            <v>4587.3968378237996</v>
          </cell>
          <cell r="F16">
            <v>4587.3968378237996</v>
          </cell>
          <cell r="L16">
            <v>4587.3968378237996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</row>
        <row r="19">
          <cell r="C19">
            <v>0</v>
          </cell>
          <cell r="D19">
            <v>15881.039253143997</v>
          </cell>
          <cell r="E19">
            <v>0</v>
          </cell>
          <cell r="F19">
            <v>15881.039253143997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15881.039253143997</v>
          </cell>
          <cell r="M19">
            <v>0</v>
          </cell>
          <cell r="N19">
            <v>0</v>
          </cell>
        </row>
        <row r="20">
          <cell r="C20">
            <v>0</v>
          </cell>
          <cell r="D20">
            <v>0</v>
          </cell>
          <cell r="E20">
            <v>0</v>
          </cell>
          <cell r="F20">
            <v>0</v>
          </cell>
        </row>
        <row r="21">
          <cell r="C21">
            <v>0</v>
          </cell>
          <cell r="D21">
            <v>4160.83248</v>
          </cell>
          <cell r="E21">
            <v>0</v>
          </cell>
          <cell r="F21">
            <v>4160.83248</v>
          </cell>
          <cell r="L21">
            <v>4160.83248</v>
          </cell>
        </row>
        <row r="22">
          <cell r="C22">
            <v>0</v>
          </cell>
          <cell r="D22">
            <v>0</v>
          </cell>
          <cell r="E22">
            <v>0</v>
          </cell>
          <cell r="F22">
            <v>0</v>
          </cell>
        </row>
        <row r="23"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</row>
        <row r="24">
          <cell r="C24">
            <v>0</v>
          </cell>
          <cell r="D24">
            <v>5827.6</v>
          </cell>
          <cell r="E24">
            <v>0</v>
          </cell>
          <cell r="F24">
            <v>5827.6</v>
          </cell>
          <cell r="I24">
            <v>0</v>
          </cell>
          <cell r="J24">
            <v>0</v>
          </cell>
          <cell r="K24">
            <v>0</v>
          </cell>
          <cell r="L24">
            <v>5827.6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</row>
        <row r="26">
          <cell r="C26">
            <v>0</v>
          </cell>
          <cell r="D26">
            <v>0</v>
          </cell>
          <cell r="E26">
            <v>0</v>
          </cell>
          <cell r="F26">
            <v>0</v>
          </cell>
        </row>
        <row r="27">
          <cell r="C27">
            <v>0</v>
          </cell>
          <cell r="D27">
            <v>0</v>
          </cell>
          <cell r="E27">
            <v>0</v>
          </cell>
          <cell r="F27">
            <v>0</v>
          </cell>
        </row>
        <row r="28">
          <cell r="C28">
            <v>0</v>
          </cell>
          <cell r="D28">
            <v>61.233507081174444</v>
          </cell>
          <cell r="E28">
            <v>0</v>
          </cell>
          <cell r="F28">
            <v>61.233507081174444</v>
          </cell>
          <cell r="L28">
            <v>61.233507081174444</v>
          </cell>
        </row>
        <row r="29">
          <cell r="C29">
            <v>0</v>
          </cell>
          <cell r="D29">
            <v>0</v>
          </cell>
          <cell r="E29">
            <v>0</v>
          </cell>
          <cell r="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</row>
        <row r="31">
          <cell r="C31">
            <v>0</v>
          </cell>
          <cell r="D31">
            <v>0</v>
          </cell>
          <cell r="E31">
            <v>0</v>
          </cell>
          <cell r="F31">
            <v>0</v>
          </cell>
        </row>
        <row r="32">
          <cell r="C32">
            <v>0</v>
          </cell>
          <cell r="D32">
            <v>0</v>
          </cell>
          <cell r="E32">
            <v>0</v>
          </cell>
          <cell r="F32">
            <v>0</v>
          </cell>
        </row>
        <row r="33"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</row>
        <row r="35">
          <cell r="C35">
            <v>0</v>
          </cell>
          <cell r="D35">
            <v>5766.4</v>
          </cell>
          <cell r="E35">
            <v>0</v>
          </cell>
          <cell r="F35">
            <v>5766.4</v>
          </cell>
          <cell r="L35">
            <v>5766.4</v>
          </cell>
        </row>
        <row r="37">
          <cell r="D37">
            <v>638.1</v>
          </cell>
          <cell r="F37">
            <v>638.1</v>
          </cell>
          <cell r="L37">
            <v>638.1</v>
          </cell>
        </row>
        <row r="38">
          <cell r="D38">
            <v>2348.8000000000002</v>
          </cell>
          <cell r="F38">
            <v>2348.8000000000002</v>
          </cell>
          <cell r="L38">
            <v>2348.8000000000002</v>
          </cell>
        </row>
        <row r="39">
          <cell r="D39">
            <v>513.79999999999995</v>
          </cell>
          <cell r="F39">
            <v>513.79999999999995</v>
          </cell>
          <cell r="L39">
            <v>513.79999999999995</v>
          </cell>
        </row>
        <row r="40">
          <cell r="D40">
            <v>70.400000000000006</v>
          </cell>
          <cell r="F40">
            <v>70.400000000000006</v>
          </cell>
          <cell r="L40">
            <v>70.400000000000006</v>
          </cell>
        </row>
        <row r="41">
          <cell r="D41">
            <v>76.78</v>
          </cell>
          <cell r="F41">
            <v>76.78</v>
          </cell>
          <cell r="L41">
            <v>76.78</v>
          </cell>
        </row>
        <row r="42">
          <cell r="D42">
            <v>35.1</v>
          </cell>
          <cell r="F42">
            <v>35.1</v>
          </cell>
          <cell r="L42">
            <v>35.1</v>
          </cell>
        </row>
        <row r="43">
          <cell r="D43">
            <v>1472.3000000000002</v>
          </cell>
          <cell r="F43">
            <v>1472.3000000000002</v>
          </cell>
          <cell r="L43">
            <v>1472.3000000000002</v>
          </cell>
        </row>
        <row r="44">
          <cell r="D44">
            <v>0</v>
          </cell>
          <cell r="F44">
            <v>0</v>
          </cell>
          <cell r="L44">
            <v>0</v>
          </cell>
        </row>
        <row r="45">
          <cell r="D45">
            <v>531.1</v>
          </cell>
          <cell r="F45">
            <v>531.1</v>
          </cell>
          <cell r="L45">
            <v>531.1</v>
          </cell>
        </row>
        <row r="46">
          <cell r="C46">
            <v>0</v>
          </cell>
          <cell r="D46">
            <v>531.1</v>
          </cell>
          <cell r="E46">
            <v>0</v>
          </cell>
          <cell r="F46">
            <v>80</v>
          </cell>
          <cell r="L46">
            <v>80</v>
          </cell>
        </row>
        <row r="47">
          <cell r="C47">
            <v>0</v>
          </cell>
          <cell r="D47">
            <v>80</v>
          </cell>
          <cell r="E47">
            <v>0</v>
          </cell>
          <cell r="F47">
            <v>80</v>
          </cell>
          <cell r="L47">
            <v>80</v>
          </cell>
        </row>
        <row r="49">
          <cell r="C49">
            <v>0</v>
          </cell>
          <cell r="D49">
            <v>60215.812205046437</v>
          </cell>
          <cell r="E49">
            <v>0</v>
          </cell>
          <cell r="F49">
            <v>60215.812205046437</v>
          </cell>
          <cell r="I49">
            <v>0</v>
          </cell>
          <cell r="J49">
            <v>0</v>
          </cell>
          <cell r="K49">
            <v>0</v>
          </cell>
          <cell r="L49">
            <v>60215.812205046437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</row>
        <row r="50">
          <cell r="C50">
            <v>0</v>
          </cell>
          <cell r="D50">
            <v>1319.2</v>
          </cell>
          <cell r="E50">
            <v>0</v>
          </cell>
          <cell r="F50">
            <v>1319.2</v>
          </cell>
          <cell r="I50">
            <v>0</v>
          </cell>
          <cell r="J50">
            <v>0</v>
          </cell>
          <cell r="K50">
            <v>0</v>
          </cell>
          <cell r="L50">
            <v>1319.2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</row>
        <row r="51">
          <cell r="C51">
            <v>0</v>
          </cell>
          <cell r="D51">
            <v>0</v>
          </cell>
          <cell r="E51">
            <v>0</v>
          </cell>
          <cell r="F51">
            <v>0</v>
          </cell>
        </row>
        <row r="52">
          <cell r="C52">
            <v>0</v>
          </cell>
          <cell r="D52">
            <v>0</v>
          </cell>
          <cell r="E52">
            <v>0</v>
          </cell>
          <cell r="F52">
            <v>0</v>
          </cell>
        </row>
        <row r="53">
          <cell r="C53">
            <v>0</v>
          </cell>
          <cell r="D53">
            <v>60215.812205046437</v>
          </cell>
          <cell r="E53">
            <v>0</v>
          </cell>
          <cell r="F53">
            <v>60215.812205046437</v>
          </cell>
          <cell r="I53">
            <v>0</v>
          </cell>
          <cell r="J53">
            <v>0</v>
          </cell>
          <cell r="K53">
            <v>0</v>
          </cell>
          <cell r="L53">
            <v>60215.812205046437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</row>
        <row r="55">
          <cell r="C55">
            <v>0</v>
          </cell>
          <cell r="D55">
            <v>0</v>
          </cell>
        </row>
        <row r="56">
          <cell r="C56">
            <v>0</v>
          </cell>
          <cell r="D56">
            <v>0</v>
          </cell>
        </row>
        <row r="57">
          <cell r="C57">
            <v>0</v>
          </cell>
          <cell r="D57">
            <v>0</v>
          </cell>
          <cell r="E57">
            <v>0</v>
          </cell>
          <cell r="F57">
            <v>0</v>
          </cell>
        </row>
        <row r="58">
          <cell r="C58">
            <v>0</v>
          </cell>
          <cell r="D58">
            <v>0</v>
          </cell>
          <cell r="I58">
            <v>0</v>
          </cell>
          <cell r="J58">
            <v>0</v>
          </cell>
        </row>
        <row r="59">
          <cell r="C59">
            <v>0</v>
          </cell>
          <cell r="D59">
            <v>60215.812205046437</v>
          </cell>
        </row>
        <row r="60">
          <cell r="C60">
            <v>0</v>
          </cell>
          <cell r="D60">
            <v>60215.812205046437</v>
          </cell>
          <cell r="K60">
            <v>0</v>
          </cell>
          <cell r="L60">
            <v>60215.812205046437</v>
          </cell>
        </row>
        <row r="61">
          <cell r="C61">
            <v>0</v>
          </cell>
          <cell r="D61">
            <v>0</v>
          </cell>
          <cell r="M61">
            <v>0</v>
          </cell>
          <cell r="N61">
            <v>0</v>
          </cell>
        </row>
        <row r="62">
          <cell r="C62">
            <v>0</v>
          </cell>
          <cell r="D62">
            <v>0</v>
          </cell>
          <cell r="O62">
            <v>0</v>
          </cell>
          <cell r="P62">
            <v>0</v>
          </cell>
        </row>
      </sheetData>
      <sheetData sheetId="46">
        <row r="7">
          <cell r="E7">
            <v>185</v>
          </cell>
          <cell r="I7">
            <v>185</v>
          </cell>
        </row>
        <row r="8">
          <cell r="E8">
            <v>185</v>
          </cell>
          <cell r="I8">
            <v>185</v>
          </cell>
        </row>
        <row r="10">
          <cell r="E10">
            <v>1794</v>
          </cell>
          <cell r="I10">
            <v>1794</v>
          </cell>
        </row>
        <row r="12">
          <cell r="E12">
            <v>1655</v>
          </cell>
          <cell r="I12">
            <v>1794</v>
          </cell>
        </row>
        <row r="13">
          <cell r="E13">
            <v>1794</v>
          </cell>
        </row>
        <row r="14">
          <cell r="E14">
            <v>1.67</v>
          </cell>
          <cell r="I14">
            <v>1.67</v>
          </cell>
        </row>
        <row r="15">
          <cell r="E15">
            <v>2995.98</v>
          </cell>
          <cell r="F15">
            <v>0</v>
          </cell>
          <cell r="G15">
            <v>0</v>
          </cell>
          <cell r="H15">
            <v>0</v>
          </cell>
          <cell r="I15">
            <v>2995.98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7">
          <cell r="E17">
            <v>5.9</v>
          </cell>
          <cell r="I17">
            <v>5.9</v>
          </cell>
        </row>
        <row r="18">
          <cell r="E18">
            <v>176.76282000000003</v>
          </cell>
          <cell r="F18">
            <v>0</v>
          </cell>
          <cell r="G18">
            <v>0</v>
          </cell>
          <cell r="H18">
            <v>0</v>
          </cell>
          <cell r="I18">
            <v>176.76282000000003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20">
          <cell r="E20">
            <v>40</v>
          </cell>
          <cell r="I20">
            <v>40</v>
          </cell>
        </row>
        <row r="21">
          <cell r="E21">
            <v>1269.0971279999999</v>
          </cell>
          <cell r="F21">
            <v>0</v>
          </cell>
          <cell r="G21">
            <v>0</v>
          </cell>
          <cell r="H21">
            <v>0</v>
          </cell>
          <cell r="I21">
            <v>1269.0971279999999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</row>
        <row r="23">
          <cell r="E23">
            <v>40</v>
          </cell>
          <cell r="I23">
            <v>40</v>
          </cell>
        </row>
        <row r="24">
          <cell r="E24">
            <v>1198.3920000000001</v>
          </cell>
          <cell r="F24">
            <v>0</v>
          </cell>
          <cell r="G24">
            <v>0</v>
          </cell>
          <cell r="H24">
            <v>0</v>
          </cell>
          <cell r="I24">
            <v>1198.3920000000001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6">
          <cell r="E26">
            <v>12.5</v>
          </cell>
          <cell r="I26">
            <v>12.5</v>
          </cell>
        </row>
        <row r="27">
          <cell r="E27">
            <v>374.4975</v>
          </cell>
          <cell r="F27">
            <v>0</v>
          </cell>
          <cell r="G27">
            <v>0</v>
          </cell>
          <cell r="H27">
            <v>0</v>
          </cell>
          <cell r="I27">
            <v>374.4975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9">
          <cell r="E29">
            <v>7.9</v>
          </cell>
          <cell r="I29">
            <v>7.9</v>
          </cell>
        </row>
        <row r="30">
          <cell r="E30">
            <v>236.68242000000001</v>
          </cell>
          <cell r="I30">
            <v>236.68242000000001</v>
          </cell>
        </row>
        <row r="32">
          <cell r="E32">
            <v>15</v>
          </cell>
          <cell r="I32">
            <v>15</v>
          </cell>
        </row>
        <row r="33">
          <cell r="E33">
            <v>902.20941720000008</v>
          </cell>
          <cell r="F33">
            <v>0</v>
          </cell>
          <cell r="G33">
            <v>0</v>
          </cell>
          <cell r="H33">
            <v>0</v>
          </cell>
          <cell r="I33">
            <v>902.20941720000008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E34">
            <v>7153.6212851999999</v>
          </cell>
          <cell r="F34">
            <v>0</v>
          </cell>
          <cell r="G34">
            <v>0</v>
          </cell>
          <cell r="H34">
            <v>0</v>
          </cell>
          <cell r="I34">
            <v>7153.6212851999999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6">
          <cell r="E36">
            <v>0</v>
          </cell>
        </row>
        <row r="37">
          <cell r="D37">
            <v>0</v>
          </cell>
          <cell r="E37">
            <v>0</v>
          </cell>
        </row>
        <row r="38">
          <cell r="D38">
            <v>0</v>
          </cell>
          <cell r="E38">
            <v>15881.039253143997</v>
          </cell>
          <cell r="F38">
            <v>0</v>
          </cell>
          <cell r="G38">
            <v>0</v>
          </cell>
          <cell r="H38">
            <v>0</v>
          </cell>
          <cell r="I38">
            <v>15881.039253143997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40"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1">
          <cell r="D41" t="e">
            <v>#DIV/0!</v>
          </cell>
          <cell r="E41">
            <v>0</v>
          </cell>
        </row>
        <row r="42">
          <cell r="D42">
            <v>0</v>
          </cell>
          <cell r="E42">
            <v>0</v>
          </cell>
        </row>
        <row r="43">
          <cell r="D43">
            <v>0</v>
          </cell>
          <cell r="E43">
            <v>0</v>
          </cell>
        </row>
        <row r="44"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6">
          <cell r="D46">
            <v>0</v>
          </cell>
          <cell r="E46">
            <v>185</v>
          </cell>
          <cell r="F46">
            <v>0</v>
          </cell>
          <cell r="G46">
            <v>0</v>
          </cell>
          <cell r="H46">
            <v>0</v>
          </cell>
          <cell r="I46">
            <v>185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8"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49">
          <cell r="D49">
            <v>0</v>
          </cell>
          <cell r="E49">
            <v>15881.039253143997</v>
          </cell>
          <cell r="F49">
            <v>0</v>
          </cell>
          <cell r="G49">
            <v>0</v>
          </cell>
          <cell r="H49">
            <v>0</v>
          </cell>
          <cell r="I49">
            <v>15881.039253143997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</row>
        <row r="50">
          <cell r="D50" t="e">
            <v>#DIV/0!</v>
          </cell>
          <cell r="E50">
            <v>7153.621285199999</v>
          </cell>
          <cell r="F50" t="e">
            <v>#DIV/0!</v>
          </cell>
          <cell r="G50" t="e">
            <v>#DIV/0!</v>
          </cell>
          <cell r="H50" t="e">
            <v>#DIV/0!</v>
          </cell>
          <cell r="I50">
            <v>7153.621285199999</v>
          </cell>
          <cell r="J50" t="e">
            <v>#DIV/0!</v>
          </cell>
          <cell r="K50" t="e">
            <v>#DIV/0!</v>
          </cell>
          <cell r="L50" t="e">
            <v>#DIV/0!</v>
          </cell>
          <cell r="M50" t="e">
            <v>#DIV/0!</v>
          </cell>
        </row>
      </sheetData>
      <sheetData sheetId="47">
        <row r="7">
          <cell r="C7">
            <v>0</v>
          </cell>
          <cell r="D7">
            <v>0</v>
          </cell>
        </row>
        <row r="8">
          <cell r="C8">
            <v>0</v>
          </cell>
          <cell r="D8">
            <v>0</v>
          </cell>
        </row>
        <row r="9">
          <cell r="C9">
            <v>0</v>
          </cell>
          <cell r="D9">
            <v>0</v>
          </cell>
        </row>
        <row r="10">
          <cell r="C10">
            <v>0</v>
          </cell>
          <cell r="D10">
            <v>0</v>
          </cell>
        </row>
        <row r="11">
          <cell r="C11" t="e">
            <v>#DIV/0!</v>
          </cell>
          <cell r="D11" t="e">
            <v>#DIV/0!</v>
          </cell>
        </row>
        <row r="12">
          <cell r="C12">
            <v>0</v>
          </cell>
          <cell r="D12">
            <v>0</v>
          </cell>
        </row>
      </sheetData>
      <sheetData sheetId="48"/>
      <sheetData sheetId="49">
        <row r="7">
          <cell r="C7" t="e">
            <v>#NAME?</v>
          </cell>
          <cell r="D7" t="e">
            <v>#NAME?</v>
          </cell>
        </row>
        <row r="8">
          <cell r="C8">
            <v>32236</v>
          </cell>
          <cell r="D8">
            <v>35748</v>
          </cell>
        </row>
        <row r="9">
          <cell r="C9">
            <v>177680.99</v>
          </cell>
          <cell r="D9">
            <v>205689.125</v>
          </cell>
        </row>
        <row r="10">
          <cell r="C10">
            <v>0</v>
          </cell>
          <cell r="D10">
            <v>0</v>
          </cell>
        </row>
        <row r="11">
          <cell r="C11">
            <v>63787.475409999999</v>
          </cell>
          <cell r="D11">
            <v>54301.929000000004</v>
          </cell>
        </row>
        <row r="12">
          <cell r="C12">
            <v>999394.4</v>
          </cell>
          <cell r="D12">
            <v>1011809</v>
          </cell>
        </row>
        <row r="14">
          <cell r="C14">
            <v>491336</v>
          </cell>
          <cell r="D14">
            <v>490670</v>
          </cell>
        </row>
        <row r="15">
          <cell r="C15">
            <v>261704.4</v>
          </cell>
          <cell r="D15">
            <v>283722</v>
          </cell>
        </row>
        <row r="16">
          <cell r="C16">
            <v>246354</v>
          </cell>
          <cell r="D16">
            <v>237417</v>
          </cell>
        </row>
        <row r="17">
          <cell r="C17">
            <v>3157.9</v>
          </cell>
          <cell r="D17">
            <v>4785</v>
          </cell>
        </row>
        <row r="18">
          <cell r="C18">
            <v>178336</v>
          </cell>
          <cell r="D18">
            <v>196392.3</v>
          </cell>
        </row>
        <row r="19">
          <cell r="C19">
            <v>1386799.9159166298</v>
          </cell>
          <cell r="D19">
            <v>1375578.7592441002</v>
          </cell>
        </row>
        <row r="21">
          <cell r="C21">
            <v>0</v>
          </cell>
          <cell r="D21">
            <v>0</v>
          </cell>
        </row>
        <row r="22">
          <cell r="C22">
            <v>19808.7</v>
          </cell>
          <cell r="D22">
            <v>21789</v>
          </cell>
        </row>
        <row r="23">
          <cell r="C23">
            <v>4212</v>
          </cell>
          <cell r="D23">
            <v>3703.8559999999998</v>
          </cell>
        </row>
        <row r="24">
          <cell r="C24">
            <v>785742.21591662988</v>
          </cell>
          <cell r="D24">
            <v>806722.90324410016</v>
          </cell>
        </row>
        <row r="25">
          <cell r="C25">
            <v>21700</v>
          </cell>
          <cell r="D25">
            <v>26625</v>
          </cell>
        </row>
        <row r="26">
          <cell r="C26">
            <v>33481</v>
          </cell>
          <cell r="D26">
            <v>36049</v>
          </cell>
        </row>
        <row r="28">
          <cell r="B28" t="str">
            <v>Налог на землю</v>
          </cell>
          <cell r="C28" t="e">
            <v>#NAME?</v>
          </cell>
          <cell r="D28" t="e">
            <v>#NAME?</v>
          </cell>
        </row>
        <row r="29">
          <cell r="B29" t="str">
            <v>Транспортный налог</v>
          </cell>
          <cell r="C29" t="e">
            <v>#NAME?</v>
          </cell>
          <cell r="D29" t="e">
            <v>#NAME?</v>
          </cell>
        </row>
        <row r="30">
          <cell r="C30" t="e">
            <v>#NAME?</v>
          </cell>
          <cell r="D30" t="e">
            <v>#NAME?</v>
          </cell>
        </row>
        <row r="32">
          <cell r="C32">
            <v>521856</v>
          </cell>
          <cell r="D32">
            <v>480689</v>
          </cell>
        </row>
        <row r="34">
          <cell r="B34" t="str">
            <v>Арендная плата</v>
          </cell>
          <cell r="C34" t="e">
            <v>#NAME?</v>
          </cell>
          <cell r="D34" t="e">
            <v>#NAME?</v>
          </cell>
        </row>
        <row r="35">
          <cell r="C35" t="e">
            <v>#NAME?</v>
          </cell>
          <cell r="D35" t="e">
            <v>#NAME?</v>
          </cell>
        </row>
        <row r="37">
          <cell r="C37">
            <v>268.14</v>
          </cell>
          <cell r="D37">
            <v>268.14</v>
          </cell>
        </row>
        <row r="38">
          <cell r="C38">
            <v>2642768.9056200003</v>
          </cell>
          <cell r="D38">
            <v>3154945.4595000003</v>
          </cell>
        </row>
        <row r="39">
          <cell r="C39">
            <v>999625.99992000009</v>
          </cell>
          <cell r="D39">
            <v>1183866.3459000001</v>
          </cell>
        </row>
        <row r="40">
          <cell r="C40">
            <v>1643142.9057</v>
          </cell>
          <cell r="D40">
            <v>1971079.1135999998</v>
          </cell>
        </row>
        <row r="41">
          <cell r="C41">
            <v>0</v>
          </cell>
          <cell r="D41">
            <v>15875</v>
          </cell>
        </row>
        <row r="42">
          <cell r="C42">
            <v>0</v>
          </cell>
          <cell r="D42">
            <v>118075</v>
          </cell>
        </row>
        <row r="43">
          <cell r="C43" t="e">
            <v>#NAME?</v>
          </cell>
          <cell r="D43" t="e">
            <v>#NAME?</v>
          </cell>
        </row>
        <row r="44">
          <cell r="C44">
            <v>8953.8450000000012</v>
          </cell>
          <cell r="D44">
            <v>9070.7799999999988</v>
          </cell>
        </row>
        <row r="45">
          <cell r="C45" t="e">
            <v>#NAME?</v>
          </cell>
          <cell r="D45" t="e">
            <v>#NAME?</v>
          </cell>
        </row>
        <row r="47">
          <cell r="C47" t="e">
            <v>#NAME?</v>
          </cell>
          <cell r="D47" t="e">
            <v>#NAME?</v>
          </cell>
        </row>
        <row r="49">
          <cell r="C49" t="e">
            <v>#NAME?</v>
          </cell>
          <cell r="D49" t="e">
            <v>#NAME?</v>
          </cell>
        </row>
        <row r="50">
          <cell r="C50">
            <v>2.9946911075632864E-2</v>
          </cell>
          <cell r="D50">
            <v>2.9560853642134417E-2</v>
          </cell>
        </row>
        <row r="51">
          <cell r="C51">
            <v>183.51254748099836</v>
          </cell>
          <cell r="D51">
            <v>217.29984781904093</v>
          </cell>
        </row>
        <row r="52">
          <cell r="C52" t="e">
            <v>#NAME?</v>
          </cell>
          <cell r="D52" t="e">
            <v>#NAME?</v>
          </cell>
        </row>
        <row r="54">
          <cell r="C54" t="e">
            <v>#NAME?</v>
          </cell>
          <cell r="D54" t="e">
            <v>#NAME?</v>
          </cell>
        </row>
        <row r="55">
          <cell r="C55">
            <v>1370249.827</v>
          </cell>
          <cell r="D55">
            <v>1314612.4720000001</v>
          </cell>
        </row>
        <row r="56">
          <cell r="C56">
            <v>999625.99992000009</v>
          </cell>
          <cell r="D56">
            <v>1183866.3459000001</v>
          </cell>
        </row>
        <row r="57">
          <cell r="C57">
            <v>282005.15716408589</v>
          </cell>
          <cell r="D57">
            <v>284616.53498434921</v>
          </cell>
        </row>
        <row r="58">
          <cell r="C58" t="e">
            <v>#NAME?</v>
          </cell>
          <cell r="D58" t="e">
            <v>#NAME?</v>
          </cell>
        </row>
      </sheetData>
      <sheetData sheetId="50">
        <row r="4">
          <cell r="F4" t="str">
            <v>ГРЭС</v>
          </cell>
          <cell r="H4" t="str">
            <v>ТЭЦ-1</v>
          </cell>
          <cell r="J4" t="str">
            <v>ТЭЦ-2</v>
          </cell>
          <cell r="L4" t="str">
            <v>ТЭЦ-3</v>
          </cell>
          <cell r="N4" t="str">
            <v>ТЭЦ-4</v>
          </cell>
          <cell r="P4" t="str">
            <v>ТЭЦ-5</v>
          </cell>
          <cell r="R4" t="str">
            <v>ГЭС1</v>
          </cell>
          <cell r="T4" t="str">
            <v>ГЭС2</v>
          </cell>
          <cell r="V4" t="str">
            <v>ГЭС-424</v>
          </cell>
        </row>
        <row r="8">
          <cell r="C8" t="e">
            <v>#NAME?</v>
          </cell>
          <cell r="D8" t="e">
            <v>#NAME?</v>
          </cell>
          <cell r="F8" t="e">
            <v>#NAME?</v>
          </cell>
          <cell r="G8" t="e">
            <v>#NAME?</v>
          </cell>
          <cell r="H8" t="e">
            <v>#NAME?</v>
          </cell>
          <cell r="I8" t="e">
            <v>#NAME?</v>
          </cell>
          <cell r="J8" t="e">
            <v>#NAME?</v>
          </cell>
          <cell r="K8" t="e">
            <v>#NAME?</v>
          </cell>
          <cell r="L8" t="e">
            <v>#NAME?</v>
          </cell>
          <cell r="M8" t="e">
            <v>#NAME?</v>
          </cell>
          <cell r="N8" t="e">
            <v>#NAME?</v>
          </cell>
          <cell r="O8" t="e">
            <v>#NAME?</v>
          </cell>
          <cell r="P8" t="e">
            <v>#NAME?</v>
          </cell>
          <cell r="Q8" t="e">
            <v>#NAME?</v>
          </cell>
          <cell r="R8" t="e">
            <v>#NAME?</v>
          </cell>
          <cell r="S8" t="e">
            <v>#NAME?</v>
          </cell>
          <cell r="T8" t="e">
            <v>#NAME?</v>
          </cell>
          <cell r="U8" t="e">
            <v>#NAME?</v>
          </cell>
          <cell r="V8" t="e">
            <v>#NAME?</v>
          </cell>
          <cell r="W8" t="e">
            <v>#NAME?</v>
          </cell>
          <cell r="X8" t="e">
            <v>#NAME?</v>
          </cell>
          <cell r="Y8" t="e">
            <v>#NAME?</v>
          </cell>
        </row>
        <row r="9">
          <cell r="C9">
            <v>32236</v>
          </cell>
          <cell r="D9">
            <v>35748</v>
          </cell>
          <cell r="F9">
            <v>1898.99</v>
          </cell>
          <cell r="G9">
            <v>2278</v>
          </cell>
          <cell r="H9">
            <v>487.01</v>
          </cell>
          <cell r="I9">
            <v>348</v>
          </cell>
          <cell r="J9">
            <v>10002</v>
          </cell>
          <cell r="K9">
            <v>10764</v>
          </cell>
          <cell r="L9">
            <v>13613</v>
          </cell>
          <cell r="M9">
            <v>15654</v>
          </cell>
          <cell r="N9">
            <v>2945</v>
          </cell>
          <cell r="O9">
            <v>3304</v>
          </cell>
          <cell r="P9">
            <v>3290</v>
          </cell>
          <cell r="Q9">
            <v>3400</v>
          </cell>
        </row>
        <row r="10">
          <cell r="C10">
            <v>42027.99</v>
          </cell>
          <cell r="D10">
            <v>49941.125</v>
          </cell>
          <cell r="F10">
            <v>3013.22</v>
          </cell>
          <cell r="G10">
            <v>3710.4749999999995</v>
          </cell>
          <cell r="H10">
            <v>772.77</v>
          </cell>
          <cell r="I10">
            <v>903.02499999999998</v>
          </cell>
          <cell r="J10">
            <v>7786</v>
          </cell>
          <cell r="K10">
            <v>9447.4249999999993</v>
          </cell>
          <cell r="L10">
            <v>7672</v>
          </cell>
          <cell r="M10">
            <v>8905.2000000000007</v>
          </cell>
          <cell r="N10">
            <v>11910</v>
          </cell>
          <cell r="O10">
            <v>14044</v>
          </cell>
          <cell r="P10">
            <v>10110</v>
          </cell>
          <cell r="Q10">
            <v>12023</v>
          </cell>
          <cell r="R10">
            <v>764</v>
          </cell>
          <cell r="S10">
            <v>908</v>
          </cell>
        </row>
        <row r="11">
          <cell r="C11">
            <v>0</v>
          </cell>
          <cell r="D11">
            <v>0</v>
          </cell>
        </row>
        <row r="12">
          <cell r="C12">
            <v>15088.048409999999</v>
          </cell>
          <cell r="D12">
            <v>13184.457</v>
          </cell>
          <cell r="F12">
            <v>1081.7459799999999</v>
          </cell>
          <cell r="G12">
            <v>979.56539999999995</v>
          </cell>
          <cell r="H12">
            <v>277.42442999999997</v>
          </cell>
          <cell r="I12">
            <v>238.39860000000002</v>
          </cell>
          <cell r="J12">
            <v>2795.174</v>
          </cell>
          <cell r="K12">
            <v>2494.1201999999998</v>
          </cell>
          <cell r="L12">
            <v>2754.248</v>
          </cell>
          <cell r="M12">
            <v>2350.9728000000005</v>
          </cell>
          <cell r="N12">
            <v>4275.6899999999996</v>
          </cell>
          <cell r="O12">
            <v>3707.616</v>
          </cell>
          <cell r="P12">
            <v>3629.49</v>
          </cell>
          <cell r="Q12">
            <v>3174.0720000000001</v>
          </cell>
          <cell r="R12">
            <v>274.27600000000001</v>
          </cell>
          <cell r="S12">
            <v>239.71200000000002</v>
          </cell>
        </row>
        <row r="13">
          <cell r="C13">
            <v>264025</v>
          </cell>
          <cell r="D13">
            <v>279399</v>
          </cell>
          <cell r="F13">
            <v>14118.2</v>
          </cell>
          <cell r="G13">
            <v>15522</v>
          </cell>
          <cell r="H13">
            <v>3887.8</v>
          </cell>
          <cell r="I13">
            <v>4055</v>
          </cell>
          <cell r="J13">
            <v>70295</v>
          </cell>
          <cell r="K13">
            <v>62963</v>
          </cell>
          <cell r="L13">
            <v>44273</v>
          </cell>
          <cell r="M13">
            <v>46350</v>
          </cell>
          <cell r="N13">
            <v>53640</v>
          </cell>
          <cell r="O13">
            <v>71063</v>
          </cell>
          <cell r="P13">
            <v>75665</v>
          </cell>
          <cell r="Q13">
            <v>77302</v>
          </cell>
          <cell r="R13">
            <v>2146</v>
          </cell>
          <cell r="S13">
            <v>2144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</row>
        <row r="15">
          <cell r="C15">
            <v>61477</v>
          </cell>
          <cell r="D15">
            <v>64153</v>
          </cell>
          <cell r="F15">
            <v>3481.2</v>
          </cell>
          <cell r="G15">
            <v>3824</v>
          </cell>
          <cell r="H15">
            <v>892.8</v>
          </cell>
          <cell r="I15">
            <v>930</v>
          </cell>
          <cell r="J15">
            <v>15006</v>
          </cell>
          <cell r="K15">
            <v>15846</v>
          </cell>
          <cell r="L15">
            <v>16328</v>
          </cell>
          <cell r="M15">
            <v>16650</v>
          </cell>
          <cell r="N15">
            <v>9967</v>
          </cell>
          <cell r="O15">
            <v>10951</v>
          </cell>
          <cell r="P15">
            <v>15490</v>
          </cell>
          <cell r="Q15">
            <v>15640</v>
          </cell>
          <cell r="R15">
            <v>312</v>
          </cell>
          <cell r="S15">
            <v>312</v>
          </cell>
        </row>
        <row r="16">
          <cell r="C16">
            <v>167902</v>
          </cell>
          <cell r="D16">
            <v>174795</v>
          </cell>
          <cell r="F16">
            <v>9485</v>
          </cell>
          <cell r="G16">
            <v>10276</v>
          </cell>
          <cell r="H16">
            <v>2433</v>
          </cell>
          <cell r="I16">
            <v>2501</v>
          </cell>
          <cell r="J16">
            <v>49552</v>
          </cell>
          <cell r="K16">
            <v>40505</v>
          </cell>
          <cell r="L16">
            <v>23687</v>
          </cell>
          <cell r="M16">
            <v>25016</v>
          </cell>
          <cell r="N16">
            <v>37866</v>
          </cell>
          <cell r="O16">
            <v>51687</v>
          </cell>
          <cell r="P16">
            <v>43420</v>
          </cell>
          <cell r="Q16">
            <v>43420</v>
          </cell>
          <cell r="R16">
            <v>1459</v>
          </cell>
          <cell r="S16">
            <v>1390</v>
          </cell>
        </row>
        <row r="17">
          <cell r="C17">
            <v>34646</v>
          </cell>
          <cell r="D17">
            <v>40451</v>
          </cell>
          <cell r="F17">
            <v>1152</v>
          </cell>
          <cell r="G17">
            <v>1422</v>
          </cell>
          <cell r="H17">
            <v>562</v>
          </cell>
          <cell r="I17">
            <v>624</v>
          </cell>
          <cell r="J17">
            <v>5737</v>
          </cell>
          <cell r="K17">
            <v>6612</v>
          </cell>
          <cell r="L17">
            <v>4258</v>
          </cell>
          <cell r="M17">
            <v>4684</v>
          </cell>
          <cell r="N17">
            <v>5807</v>
          </cell>
          <cell r="O17">
            <v>8425</v>
          </cell>
          <cell r="P17">
            <v>16755</v>
          </cell>
          <cell r="Q17">
            <v>18242</v>
          </cell>
          <cell r="R17">
            <v>375</v>
          </cell>
          <cell r="S17">
            <v>442</v>
          </cell>
        </row>
        <row r="18">
          <cell r="C18">
            <v>56.9</v>
          </cell>
          <cell r="D18">
            <v>149</v>
          </cell>
          <cell r="F18">
            <v>45.3</v>
          </cell>
          <cell r="G18">
            <v>120</v>
          </cell>
          <cell r="H18">
            <v>11.6</v>
          </cell>
          <cell r="I18">
            <v>29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</row>
        <row r="19">
          <cell r="C19">
            <v>99348</v>
          </cell>
          <cell r="D19">
            <v>110337.3</v>
          </cell>
          <cell r="F19">
            <v>5773</v>
          </cell>
          <cell r="G19">
            <v>6350</v>
          </cell>
          <cell r="H19">
            <v>1480</v>
          </cell>
          <cell r="I19">
            <v>1628.5</v>
          </cell>
          <cell r="J19">
            <v>18157</v>
          </cell>
          <cell r="K19">
            <v>20770</v>
          </cell>
          <cell r="L19">
            <v>16118</v>
          </cell>
          <cell r="M19">
            <v>17729.8</v>
          </cell>
          <cell r="N19">
            <v>22353</v>
          </cell>
          <cell r="O19">
            <v>26650</v>
          </cell>
          <cell r="P19">
            <v>34707</v>
          </cell>
          <cell r="Q19">
            <v>36388</v>
          </cell>
          <cell r="R19">
            <v>760</v>
          </cell>
          <cell r="S19">
            <v>821</v>
          </cell>
        </row>
        <row r="20">
          <cell r="C20">
            <v>232618.7</v>
          </cell>
          <cell r="D20">
            <v>254517.85599999997</v>
          </cell>
          <cell r="F20">
            <v>12673.016669731565</v>
          </cell>
          <cell r="G20">
            <v>14394.779999999999</v>
          </cell>
          <cell r="H20">
            <v>4644.6833302684345</v>
          </cell>
          <cell r="I20">
            <v>4041.1239999999998</v>
          </cell>
          <cell r="J20">
            <v>47035</v>
          </cell>
          <cell r="K20">
            <v>45398</v>
          </cell>
          <cell r="L20">
            <v>26177</v>
          </cell>
          <cell r="M20">
            <v>29194.135999999999</v>
          </cell>
          <cell r="N20">
            <v>66558</v>
          </cell>
          <cell r="O20">
            <v>73209.815999999992</v>
          </cell>
          <cell r="P20">
            <v>72021</v>
          </cell>
          <cell r="Q20">
            <v>83809</v>
          </cell>
          <cell r="R20">
            <v>3510</v>
          </cell>
          <cell r="S20">
            <v>4471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</row>
        <row r="22">
          <cell r="C22">
            <v>0</v>
          </cell>
          <cell r="D22">
            <v>0</v>
          </cell>
        </row>
        <row r="23">
          <cell r="C23">
            <v>3560.7</v>
          </cell>
          <cell r="D23">
            <v>3917</v>
          </cell>
          <cell r="F23">
            <v>201.7</v>
          </cell>
          <cell r="G23">
            <v>222</v>
          </cell>
          <cell r="H23">
            <v>52</v>
          </cell>
          <cell r="I23">
            <v>57</v>
          </cell>
          <cell r="J23">
            <v>869</v>
          </cell>
          <cell r="K23">
            <v>956</v>
          </cell>
          <cell r="L23">
            <v>946</v>
          </cell>
          <cell r="M23">
            <v>1040</v>
          </cell>
          <cell r="N23">
            <v>577</v>
          </cell>
          <cell r="O23">
            <v>635</v>
          </cell>
          <cell r="P23">
            <v>897</v>
          </cell>
          <cell r="Q23">
            <v>987</v>
          </cell>
          <cell r="R23">
            <v>18</v>
          </cell>
          <cell r="S23">
            <v>20</v>
          </cell>
        </row>
        <row r="24">
          <cell r="C24">
            <v>3583</v>
          </cell>
          <cell r="D24">
            <v>3005.8559999999998</v>
          </cell>
          <cell r="F24">
            <v>245.92900944568527</v>
          </cell>
          <cell r="G24">
            <v>192.78</v>
          </cell>
          <cell r="H24">
            <v>63.070990554314733</v>
          </cell>
          <cell r="I24">
            <v>47.123999999999995</v>
          </cell>
          <cell r="J24">
            <v>910</v>
          </cell>
          <cell r="K24">
            <v>1052</v>
          </cell>
          <cell r="L24">
            <v>481</v>
          </cell>
          <cell r="M24">
            <v>374.13599999999997</v>
          </cell>
          <cell r="N24">
            <v>547</v>
          </cell>
          <cell r="O24">
            <v>459.81599999999997</v>
          </cell>
          <cell r="P24">
            <v>1310</v>
          </cell>
          <cell r="Q24">
            <v>858</v>
          </cell>
          <cell r="R24">
            <v>26</v>
          </cell>
          <cell r="S24">
            <v>22</v>
          </cell>
        </row>
        <row r="25">
          <cell r="C25">
            <v>21700</v>
          </cell>
          <cell r="D25">
            <v>26625</v>
          </cell>
          <cell r="F25">
            <v>1227</v>
          </cell>
          <cell r="G25">
            <v>1505</v>
          </cell>
          <cell r="H25">
            <v>315</v>
          </cell>
          <cell r="I25">
            <v>386</v>
          </cell>
          <cell r="J25">
            <v>6409</v>
          </cell>
          <cell r="K25">
            <v>7864</v>
          </cell>
          <cell r="L25">
            <v>3063</v>
          </cell>
          <cell r="M25">
            <v>3758</v>
          </cell>
          <cell r="N25">
            <v>4897</v>
          </cell>
          <cell r="O25">
            <v>6008</v>
          </cell>
          <cell r="P25">
            <v>5540</v>
          </cell>
          <cell r="Q25">
            <v>6797</v>
          </cell>
          <cell r="R25">
            <v>249</v>
          </cell>
          <cell r="S25">
            <v>307</v>
          </cell>
        </row>
        <row r="26">
          <cell r="C26">
            <v>16757</v>
          </cell>
          <cell r="D26">
            <v>17911</v>
          </cell>
          <cell r="F26">
            <v>780.38766028588043</v>
          </cell>
          <cell r="G26">
            <v>868</v>
          </cell>
          <cell r="H26">
            <v>200.61233971411957</v>
          </cell>
          <cell r="I26">
            <v>212</v>
          </cell>
          <cell r="J26">
            <v>4986</v>
          </cell>
          <cell r="K26">
            <v>5501</v>
          </cell>
          <cell r="L26">
            <v>3414</v>
          </cell>
          <cell r="M26">
            <v>3755</v>
          </cell>
          <cell r="N26">
            <v>6151</v>
          </cell>
          <cell r="O26">
            <v>6802</v>
          </cell>
          <cell r="P26">
            <v>940</v>
          </cell>
          <cell r="Q26">
            <v>431</v>
          </cell>
          <cell r="R26">
            <v>285</v>
          </cell>
          <cell r="S26">
            <v>342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</row>
        <row r="28">
          <cell r="B28" t="str">
            <v>Налог на землю</v>
          </cell>
          <cell r="C28">
            <v>16710</v>
          </cell>
          <cell r="D28">
            <v>17862</v>
          </cell>
          <cell r="F28">
            <v>778</v>
          </cell>
          <cell r="G28">
            <v>866</v>
          </cell>
          <cell r="H28">
            <v>200</v>
          </cell>
          <cell r="I28">
            <v>211</v>
          </cell>
          <cell r="J28">
            <v>4985</v>
          </cell>
          <cell r="K28">
            <v>5500</v>
          </cell>
          <cell r="L28">
            <v>3413</v>
          </cell>
          <cell r="M28">
            <v>3754</v>
          </cell>
          <cell r="N28">
            <v>6146</v>
          </cell>
          <cell r="O28">
            <v>6796</v>
          </cell>
          <cell r="P28">
            <v>906</v>
          </cell>
          <cell r="Q28">
            <v>397</v>
          </cell>
          <cell r="R28">
            <v>282</v>
          </cell>
          <cell r="S28">
            <v>338</v>
          </cell>
        </row>
        <row r="29">
          <cell r="B29" t="str">
            <v>Транспортный налог</v>
          </cell>
          <cell r="C29">
            <v>47</v>
          </cell>
          <cell r="D29">
            <v>49</v>
          </cell>
          <cell r="F29">
            <v>2.3876602858804392</v>
          </cell>
          <cell r="G29">
            <v>2</v>
          </cell>
          <cell r="H29">
            <v>0.61233971411956079</v>
          </cell>
          <cell r="I29">
            <v>1</v>
          </cell>
          <cell r="J29">
            <v>1</v>
          </cell>
          <cell r="K29">
            <v>1</v>
          </cell>
          <cell r="L29">
            <v>1</v>
          </cell>
          <cell r="M29">
            <v>1</v>
          </cell>
          <cell r="N29">
            <v>5</v>
          </cell>
          <cell r="O29">
            <v>6</v>
          </cell>
          <cell r="P29">
            <v>34</v>
          </cell>
          <cell r="Q29">
            <v>34</v>
          </cell>
          <cell r="R29">
            <v>3</v>
          </cell>
          <cell r="S29">
            <v>4</v>
          </cell>
        </row>
        <row r="30">
          <cell r="C30">
            <v>0</v>
          </cell>
          <cell r="D30">
            <v>0</v>
          </cell>
        </row>
        <row r="32">
          <cell r="C32">
            <v>187018</v>
          </cell>
          <cell r="D32">
            <v>203059</v>
          </cell>
          <cell r="F32">
            <v>10218</v>
          </cell>
          <cell r="G32">
            <v>11607</v>
          </cell>
          <cell r="H32">
            <v>4014</v>
          </cell>
          <cell r="I32">
            <v>3339</v>
          </cell>
          <cell r="J32">
            <v>33861</v>
          </cell>
          <cell r="K32">
            <v>30025</v>
          </cell>
          <cell r="L32">
            <v>18273</v>
          </cell>
          <cell r="M32">
            <v>20267</v>
          </cell>
          <cell r="N32">
            <v>54386</v>
          </cell>
          <cell r="O32">
            <v>59305</v>
          </cell>
          <cell r="P32">
            <v>63334</v>
          </cell>
          <cell r="Q32">
            <v>74736</v>
          </cell>
          <cell r="R32">
            <v>2932</v>
          </cell>
          <cell r="S32">
            <v>3780</v>
          </cell>
        </row>
        <row r="34">
          <cell r="B34" t="str">
            <v>Арендная плата</v>
          </cell>
          <cell r="C34">
            <v>45</v>
          </cell>
          <cell r="D34">
            <v>57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45</v>
          </cell>
          <cell r="Q34">
            <v>57</v>
          </cell>
          <cell r="R34">
            <v>0</v>
          </cell>
          <cell r="S34">
            <v>0</v>
          </cell>
        </row>
        <row r="35">
          <cell r="C35">
            <v>0</v>
          </cell>
          <cell r="D35">
            <v>0</v>
          </cell>
        </row>
        <row r="37">
          <cell r="C37" t="e">
            <v>#NAME?</v>
          </cell>
          <cell r="D37" t="e">
            <v>#NAME?</v>
          </cell>
          <cell r="F37" t="e">
            <v>#NAME?</v>
          </cell>
          <cell r="G37" t="e">
            <v>#NAME?</v>
          </cell>
          <cell r="H37" t="e">
            <v>#NAME?</v>
          </cell>
          <cell r="I37" t="e">
            <v>#NAME?</v>
          </cell>
          <cell r="J37" t="e">
            <v>#NAME?</v>
          </cell>
          <cell r="K37" t="e">
            <v>#NAME?</v>
          </cell>
          <cell r="L37" t="e">
            <v>#NAME?</v>
          </cell>
          <cell r="M37" t="e">
            <v>#NAME?</v>
          </cell>
          <cell r="N37" t="e">
            <v>#NAME?</v>
          </cell>
          <cell r="O37" t="e">
            <v>#NAME?</v>
          </cell>
          <cell r="P37" t="e">
            <v>#NAME?</v>
          </cell>
          <cell r="Q37" t="e">
            <v>#NAME?</v>
          </cell>
          <cell r="R37" t="e">
            <v>#NAME?</v>
          </cell>
          <cell r="S37" t="e">
            <v>#NAME?</v>
          </cell>
          <cell r="T37" t="e">
            <v>#NAME?</v>
          </cell>
          <cell r="U37" t="e">
            <v>#NAME?</v>
          </cell>
          <cell r="V37" t="e">
            <v>#NAME?</v>
          </cell>
          <cell r="W37" t="e">
            <v>#NAME?</v>
          </cell>
          <cell r="X37" t="e">
            <v>#NAME?</v>
          </cell>
          <cell r="Y37" t="e">
            <v>#NAME?</v>
          </cell>
        </row>
        <row r="38">
          <cell r="C38">
            <v>0</v>
          </cell>
          <cell r="D38">
            <v>15875</v>
          </cell>
          <cell r="G38">
            <v>764</v>
          </cell>
          <cell r="I38">
            <v>184</v>
          </cell>
          <cell r="K38">
            <v>2800</v>
          </cell>
          <cell r="M38">
            <v>2115</v>
          </cell>
          <cell r="O38">
            <v>4958</v>
          </cell>
          <cell r="Q38">
            <v>4930</v>
          </cell>
          <cell r="S38">
            <v>124</v>
          </cell>
        </row>
        <row r="39">
          <cell r="C39">
            <v>0</v>
          </cell>
          <cell r="D39">
            <v>98383</v>
          </cell>
          <cell r="G39">
            <v>4950</v>
          </cell>
          <cell r="I39">
            <v>1227</v>
          </cell>
          <cell r="K39">
            <v>18164</v>
          </cell>
          <cell r="M39">
            <v>13904</v>
          </cell>
          <cell r="O39">
            <v>29872</v>
          </cell>
          <cell r="Q39">
            <v>29941</v>
          </cell>
          <cell r="S39">
            <v>325</v>
          </cell>
        </row>
        <row r="40">
          <cell r="C40" t="e">
            <v>#NAME?</v>
          </cell>
          <cell r="D40" t="e">
            <v>#NAME?</v>
          </cell>
          <cell r="F40" t="e">
            <v>#NAME?</v>
          </cell>
          <cell r="G40" t="e">
            <v>#NAME?</v>
          </cell>
          <cell r="H40" t="e">
            <v>#NAME?</v>
          </cell>
          <cell r="I40" t="e">
            <v>#NAME?</v>
          </cell>
          <cell r="J40" t="e">
            <v>#NAME?</v>
          </cell>
          <cell r="K40" t="e">
            <v>#NAME?</v>
          </cell>
          <cell r="L40" t="e">
            <v>#NAME?</v>
          </cell>
          <cell r="M40" t="e">
            <v>#NAME?</v>
          </cell>
          <cell r="N40" t="e">
            <v>#NAME?</v>
          </cell>
          <cell r="O40" t="e">
            <v>#NAME?</v>
          </cell>
          <cell r="P40" t="e">
            <v>#NAME?</v>
          </cell>
          <cell r="Q40" t="e">
            <v>#NAME?</v>
          </cell>
          <cell r="R40" t="e">
            <v>#NAME?</v>
          </cell>
          <cell r="S40" t="e">
            <v>#NAME?</v>
          </cell>
          <cell r="T40" t="e">
            <v>#NAME?</v>
          </cell>
          <cell r="U40" t="e">
            <v>#NAME?</v>
          </cell>
          <cell r="V40" t="e">
            <v>#NAME?</v>
          </cell>
          <cell r="W40" t="e">
            <v>#NAME?</v>
          </cell>
          <cell r="X40" t="e">
            <v>#NAME?</v>
          </cell>
          <cell r="Y40" t="e">
            <v>#NAME?</v>
          </cell>
        </row>
        <row r="41">
          <cell r="C41" t="e">
            <v>#NAME?</v>
          </cell>
          <cell r="D41" t="e">
            <v>#NAME?</v>
          </cell>
          <cell r="F41" t="e">
            <v>#NAME?</v>
          </cell>
          <cell r="G41" t="e">
            <v>#NAME?</v>
          </cell>
          <cell r="H41" t="e">
            <v>#NAME?</v>
          </cell>
          <cell r="I41" t="e">
            <v>#NAME?</v>
          </cell>
          <cell r="J41" t="e">
            <v>#NAME?</v>
          </cell>
          <cell r="K41" t="e">
            <v>#NAME?</v>
          </cell>
          <cell r="L41" t="e">
            <v>#NAME?</v>
          </cell>
          <cell r="M41" t="e">
            <v>#NAME?</v>
          </cell>
          <cell r="N41" t="e">
            <v>#NAME?</v>
          </cell>
          <cell r="O41" t="e">
            <v>#NAME?</v>
          </cell>
          <cell r="P41" t="e">
            <v>#NAME?</v>
          </cell>
          <cell r="Q41" t="e">
            <v>#NAME?</v>
          </cell>
          <cell r="R41" t="e">
            <v>#NAME?</v>
          </cell>
          <cell r="S41" t="e">
            <v>#NAME?</v>
          </cell>
          <cell r="T41" t="e">
            <v>#NAME?</v>
          </cell>
          <cell r="U41" t="e">
            <v>#NAME?</v>
          </cell>
          <cell r="V41" t="e">
            <v>#NAME?</v>
          </cell>
          <cell r="W41" t="e">
            <v>#NAME?</v>
          </cell>
          <cell r="X41" t="e">
            <v>#NAME?</v>
          </cell>
          <cell r="Y41" t="e">
            <v>#NAME?</v>
          </cell>
        </row>
        <row r="42">
          <cell r="C42" t="e">
            <v>#NAME?</v>
          </cell>
          <cell r="D42" t="e">
            <v>#NAME?</v>
          </cell>
          <cell r="F42" t="e">
            <v>#NAME?</v>
          </cell>
          <cell r="G42" t="e">
            <v>#NAME?</v>
          </cell>
          <cell r="H42" t="e">
            <v>#NAME?</v>
          </cell>
          <cell r="I42" t="e">
            <v>#NAME?</v>
          </cell>
          <cell r="J42" t="e">
            <v>#NAME?</v>
          </cell>
          <cell r="K42" t="e">
            <v>#NAME?</v>
          </cell>
          <cell r="L42" t="e">
            <v>#NAME?</v>
          </cell>
          <cell r="M42" t="e">
            <v>#NAME?</v>
          </cell>
          <cell r="N42" t="e">
            <v>#NAME?</v>
          </cell>
          <cell r="O42" t="e">
            <v>#NAME?</v>
          </cell>
          <cell r="P42" t="e">
            <v>#NAME?</v>
          </cell>
          <cell r="Q42" t="e">
            <v>#NAME?</v>
          </cell>
          <cell r="R42" t="e">
            <v>#NAME?</v>
          </cell>
          <cell r="S42" t="e">
            <v>#NAME?</v>
          </cell>
          <cell r="T42" t="e">
            <v>#NAME?</v>
          </cell>
          <cell r="U42" t="e">
            <v>#NAME?</v>
          </cell>
          <cell r="V42" t="e">
            <v>#NAME?</v>
          </cell>
          <cell r="W42" t="e">
            <v>#NAME?</v>
          </cell>
          <cell r="X42" t="e">
            <v>#NAME?</v>
          </cell>
          <cell r="Y42" t="e">
            <v>#NAME?</v>
          </cell>
        </row>
        <row r="44">
          <cell r="C44" t="e">
            <v>#NAME?</v>
          </cell>
          <cell r="D44" t="e">
            <v>#NAME?</v>
          </cell>
          <cell r="F44" t="e">
            <v>#NAME?</v>
          </cell>
          <cell r="G44" t="e">
            <v>#NAME?</v>
          </cell>
          <cell r="H44" t="e">
            <v>#NAME?</v>
          </cell>
          <cell r="I44" t="e">
            <v>#NAME?</v>
          </cell>
          <cell r="J44" t="e">
            <v>#NAME?</v>
          </cell>
          <cell r="K44" t="e">
            <v>#NAME?</v>
          </cell>
          <cell r="L44" t="e">
            <v>#NAME?</v>
          </cell>
          <cell r="M44" t="e">
            <v>#NAME?</v>
          </cell>
          <cell r="N44" t="e">
            <v>#NAME?</v>
          </cell>
          <cell r="O44" t="e">
            <v>#NAME?</v>
          </cell>
          <cell r="P44" t="e">
            <v>#NAME?</v>
          </cell>
          <cell r="Q44" t="e">
            <v>#NAME?</v>
          </cell>
          <cell r="R44" t="e">
            <v>#NAME?</v>
          </cell>
          <cell r="S44" t="e">
            <v>#NAME?</v>
          </cell>
          <cell r="T44" t="e">
            <v>#NAME?</v>
          </cell>
          <cell r="U44" t="e">
            <v>#NAME?</v>
          </cell>
          <cell r="V44" t="e">
            <v>#NAME?</v>
          </cell>
          <cell r="W44" t="e">
            <v>#NAME?</v>
          </cell>
          <cell r="X44" t="e">
            <v>#NAME?</v>
          </cell>
          <cell r="Y44" t="e">
            <v>#NAME?</v>
          </cell>
        </row>
        <row r="46">
          <cell r="C46" t="e">
            <v>#NAME?</v>
          </cell>
          <cell r="D46" t="e">
            <v>#NAME?</v>
          </cell>
          <cell r="F46" t="e">
            <v>#NAME?</v>
          </cell>
          <cell r="G46" t="e">
            <v>#NAME?</v>
          </cell>
          <cell r="H46" t="e">
            <v>#NAME?</v>
          </cell>
          <cell r="I46" t="e">
            <v>#NAME?</v>
          </cell>
          <cell r="J46" t="e">
            <v>#NAME?</v>
          </cell>
          <cell r="K46" t="e">
            <v>#NAME?</v>
          </cell>
          <cell r="L46" t="e">
            <v>#NAME?</v>
          </cell>
          <cell r="M46" t="e">
            <v>#NAME?</v>
          </cell>
          <cell r="N46" t="e">
            <v>#NAME?</v>
          </cell>
          <cell r="O46" t="e">
            <v>#NAME?</v>
          </cell>
          <cell r="P46" t="e">
            <v>#NAME?</v>
          </cell>
          <cell r="Q46" t="e">
            <v>#NAME?</v>
          </cell>
          <cell r="R46" t="e">
            <v>#NAME?</v>
          </cell>
          <cell r="S46" t="e">
            <v>#NAME?</v>
          </cell>
          <cell r="T46" t="e">
            <v>#NAME?</v>
          </cell>
          <cell r="U46" t="e">
            <v>#NAME?</v>
          </cell>
          <cell r="V46" t="e">
            <v>#NAME?</v>
          </cell>
          <cell r="W46" t="e">
            <v>#NAME?</v>
          </cell>
          <cell r="X46" t="e">
            <v>#NAME?</v>
          </cell>
          <cell r="Y46" t="e">
            <v>#NAME?</v>
          </cell>
        </row>
        <row r="47">
          <cell r="C47" t="e">
            <v>#NAME?</v>
          </cell>
          <cell r="D47" t="e">
            <v>#NAME?</v>
          </cell>
          <cell r="F47" t="e">
            <v>#NAME?</v>
          </cell>
          <cell r="G47" t="e">
            <v>#NAME?</v>
          </cell>
          <cell r="H47" t="e">
            <v>#NAME?</v>
          </cell>
          <cell r="I47" t="e">
            <v>#NAME?</v>
          </cell>
          <cell r="J47" t="e">
            <v>#NAME?</v>
          </cell>
          <cell r="K47" t="e">
            <v>#NAME?</v>
          </cell>
          <cell r="L47" t="e">
            <v>#NAME?</v>
          </cell>
          <cell r="M47" t="e">
            <v>#NAME?</v>
          </cell>
          <cell r="N47" t="e">
            <v>#NAME?</v>
          </cell>
          <cell r="O47" t="e">
            <v>#NAME?</v>
          </cell>
          <cell r="P47" t="e">
            <v>#NAME?</v>
          </cell>
          <cell r="Q47" t="e">
            <v>#NAME?</v>
          </cell>
          <cell r="R47" t="e">
            <v>#NAME?</v>
          </cell>
          <cell r="S47" t="e">
            <v>#NAME?</v>
          </cell>
          <cell r="T47" t="e">
            <v>#NAME?</v>
          </cell>
          <cell r="U47" t="e">
            <v>#NAME?</v>
          </cell>
          <cell r="V47" t="e">
            <v>#NAME?</v>
          </cell>
          <cell r="W47" t="e">
            <v>#NAME?</v>
          </cell>
          <cell r="X47" t="e">
            <v>#NAME?</v>
          </cell>
          <cell r="Y47" t="e">
            <v>#NAME?</v>
          </cell>
        </row>
        <row r="48">
          <cell r="C48" t="e">
            <v>#NAME?</v>
          </cell>
          <cell r="D48" t="e">
            <v>#NAME?</v>
          </cell>
          <cell r="F48" t="e">
            <v>#NAME?</v>
          </cell>
          <cell r="G48" t="e">
            <v>#NAME?</v>
          </cell>
          <cell r="H48" t="e">
            <v>#NAME?</v>
          </cell>
          <cell r="I48" t="e">
            <v>#NAME?</v>
          </cell>
          <cell r="J48" t="e">
            <v>#NAME?</v>
          </cell>
          <cell r="K48" t="e">
            <v>#NAME?</v>
          </cell>
          <cell r="L48" t="e">
            <v>#NAME?</v>
          </cell>
          <cell r="M48" t="e">
            <v>#NAME?</v>
          </cell>
          <cell r="N48" t="e">
            <v>#NAME?</v>
          </cell>
          <cell r="O48" t="e">
            <v>#NAME?</v>
          </cell>
          <cell r="P48" t="e">
            <v>#NAME?</v>
          </cell>
          <cell r="Q48" t="e">
            <v>#NAME?</v>
          </cell>
          <cell r="R48" t="e">
            <v>#NAME?</v>
          </cell>
          <cell r="S48" t="e">
            <v>#NAME?</v>
          </cell>
          <cell r="T48" t="e">
            <v>#NAME?</v>
          </cell>
          <cell r="U48" t="e">
            <v>#NAME?</v>
          </cell>
          <cell r="V48" t="e">
            <v>#NAME?</v>
          </cell>
          <cell r="W48" t="e">
            <v>#NAME?</v>
          </cell>
          <cell r="X48" t="e">
            <v>#NAME?</v>
          </cell>
          <cell r="Y48" t="e">
            <v>#NAME?</v>
          </cell>
        </row>
        <row r="50">
          <cell r="C50">
            <v>183750</v>
          </cell>
          <cell r="D50">
            <v>197230</v>
          </cell>
          <cell r="F50">
            <v>6647</v>
          </cell>
          <cell r="G50">
            <v>6968</v>
          </cell>
          <cell r="H50">
            <v>1705</v>
          </cell>
          <cell r="I50">
            <v>1746</v>
          </cell>
          <cell r="J50">
            <v>25290</v>
          </cell>
          <cell r="K50">
            <v>26107</v>
          </cell>
          <cell r="L50">
            <v>18367</v>
          </cell>
          <cell r="M50">
            <v>19403</v>
          </cell>
          <cell r="N50">
            <v>42767</v>
          </cell>
          <cell r="O50">
            <v>46080</v>
          </cell>
          <cell r="P50">
            <v>44487</v>
          </cell>
          <cell r="Q50">
            <v>48463</v>
          </cell>
          <cell r="R50">
            <v>44487</v>
          </cell>
          <cell r="S50">
            <v>48463</v>
          </cell>
        </row>
      </sheetData>
      <sheetData sheetId="51">
        <row r="9">
          <cell r="C9">
            <v>135653</v>
          </cell>
          <cell r="E9">
            <v>155748</v>
          </cell>
        </row>
        <row r="11">
          <cell r="C11">
            <v>48699.426999999996</v>
          </cell>
          <cell r="E11">
            <v>41117.472000000002</v>
          </cell>
        </row>
        <row r="12">
          <cell r="C12">
            <v>735369.4</v>
          </cell>
          <cell r="D12">
            <v>0</v>
          </cell>
          <cell r="E12">
            <v>732410</v>
          </cell>
          <cell r="F12">
            <v>0</v>
          </cell>
        </row>
        <row r="14">
          <cell r="C14">
            <v>429859</v>
          </cell>
          <cell r="D14">
            <v>0</v>
          </cell>
          <cell r="E14">
            <v>426517</v>
          </cell>
          <cell r="F14">
            <v>0</v>
          </cell>
        </row>
        <row r="15">
          <cell r="B15" t="str">
            <v>ВН</v>
          </cell>
          <cell r="C15">
            <v>230892</v>
          </cell>
          <cell r="E15">
            <v>228008</v>
          </cell>
        </row>
        <row r="16">
          <cell r="B16" t="str">
            <v>СН1</v>
          </cell>
          <cell r="C16">
            <v>70567</v>
          </cell>
          <cell r="E16">
            <v>71120</v>
          </cell>
        </row>
        <row r="17">
          <cell r="B17" t="str">
            <v>СН2</v>
          </cell>
          <cell r="C17">
            <v>62188</v>
          </cell>
          <cell r="E17">
            <v>62362</v>
          </cell>
        </row>
        <row r="18">
          <cell r="B18" t="str">
            <v>НН</v>
          </cell>
          <cell r="C18">
            <v>66212</v>
          </cell>
          <cell r="E18">
            <v>65027</v>
          </cell>
        </row>
        <row r="19">
          <cell r="C19">
            <v>93802.4</v>
          </cell>
          <cell r="E19">
            <v>108927</v>
          </cell>
        </row>
        <row r="20">
          <cell r="C20">
            <v>211708</v>
          </cell>
          <cell r="E20">
            <v>196966</v>
          </cell>
        </row>
        <row r="21">
          <cell r="C21">
            <v>3101</v>
          </cell>
          <cell r="E21">
            <v>4636</v>
          </cell>
        </row>
        <row r="22">
          <cell r="C22">
            <v>78988</v>
          </cell>
          <cell r="E22">
            <v>86055</v>
          </cell>
        </row>
        <row r="23">
          <cell r="C23">
            <v>368439</v>
          </cell>
          <cell r="D23">
            <v>114799</v>
          </cell>
          <cell r="E23">
            <v>314338</v>
          </cell>
          <cell r="F23">
            <v>121706.45</v>
          </cell>
        </row>
        <row r="26">
          <cell r="C26">
            <v>16248</v>
          </cell>
          <cell r="E26">
            <v>17872</v>
          </cell>
        </row>
        <row r="27">
          <cell r="C27">
            <v>629</v>
          </cell>
          <cell r="D27">
            <v>16</v>
          </cell>
          <cell r="E27">
            <v>698</v>
          </cell>
          <cell r="F27">
            <v>18</v>
          </cell>
        </row>
        <row r="29">
          <cell r="C29">
            <v>16724</v>
          </cell>
          <cell r="D29">
            <v>6</v>
          </cell>
          <cell r="E29">
            <v>18138</v>
          </cell>
          <cell r="F29">
            <v>25</v>
          </cell>
        </row>
        <row r="31">
          <cell r="B31" t="str">
            <v>Налог на землю</v>
          </cell>
          <cell r="C31">
            <v>15778</v>
          </cell>
          <cell r="D31">
            <v>6</v>
          </cell>
          <cell r="E31">
            <v>17109</v>
          </cell>
          <cell r="F31">
            <v>25</v>
          </cell>
        </row>
        <row r="32">
          <cell r="B32" t="str">
            <v>Транспортный налог</v>
          </cell>
          <cell r="C32">
            <v>946</v>
          </cell>
          <cell r="E32">
            <v>1029</v>
          </cell>
        </row>
        <row r="35">
          <cell r="C35">
            <v>334838</v>
          </cell>
          <cell r="D35">
            <v>114777</v>
          </cell>
          <cell r="E35">
            <v>277630</v>
          </cell>
          <cell r="F35">
            <v>121663.45</v>
          </cell>
        </row>
        <row r="37">
          <cell r="B37" t="str">
            <v>Арендная плата</v>
          </cell>
          <cell r="C37">
            <v>1765</v>
          </cell>
          <cell r="D37">
            <v>1008</v>
          </cell>
          <cell r="E37">
            <v>2646</v>
          </cell>
          <cell r="F37">
            <v>1848</v>
          </cell>
        </row>
        <row r="41">
          <cell r="E41">
            <v>19692</v>
          </cell>
        </row>
        <row r="42">
          <cell r="C42">
            <v>1370249.827</v>
          </cell>
          <cell r="D42">
            <v>114799</v>
          </cell>
          <cell r="E42">
            <v>1314612.4720000001</v>
          </cell>
          <cell r="F42">
            <v>121706.45</v>
          </cell>
        </row>
        <row r="44">
          <cell r="B44" t="str">
            <v>ВН</v>
          </cell>
          <cell r="C44">
            <v>517508.40558286582</v>
          </cell>
          <cell r="E44">
            <v>498685.59987737384</v>
          </cell>
        </row>
        <row r="45">
          <cell r="B45" t="str">
            <v>СН1</v>
          </cell>
          <cell r="C45">
            <v>230861.66338997523</v>
          </cell>
          <cell r="E45">
            <v>222500.63946938221</v>
          </cell>
        </row>
        <row r="46">
          <cell r="B46" t="str">
            <v>СН2</v>
          </cell>
          <cell r="C46">
            <v>390492.98763888772</v>
          </cell>
          <cell r="E46">
            <v>372409.87008318212</v>
          </cell>
        </row>
        <row r="47">
          <cell r="B47" t="str">
            <v>НН</v>
          </cell>
          <cell r="C47">
            <v>231386.77038827119</v>
          </cell>
          <cell r="E47">
            <v>221016.36257006187</v>
          </cell>
        </row>
        <row r="48">
          <cell r="C48">
            <v>8953.8450000000012</v>
          </cell>
          <cell r="E48">
            <v>9070.7799999999988</v>
          </cell>
        </row>
        <row r="49">
          <cell r="C49">
            <v>153.03479421410577</v>
          </cell>
          <cell r="E49">
            <v>144.92827210008403</v>
          </cell>
        </row>
        <row r="50">
          <cell r="C50">
            <v>1370249.827</v>
          </cell>
          <cell r="E50">
            <v>1314612.4720000001</v>
          </cell>
        </row>
        <row r="52">
          <cell r="C52">
            <v>98255.157164085904</v>
          </cell>
          <cell r="E52">
            <v>87386.5349843492</v>
          </cell>
        </row>
        <row r="53">
          <cell r="C53">
            <v>785742.21591662988</v>
          </cell>
          <cell r="E53">
            <v>806722.90324410016</v>
          </cell>
        </row>
      </sheetData>
      <sheetData sheetId="52">
        <row r="7">
          <cell r="D7">
            <v>28153.84363407865</v>
          </cell>
        </row>
        <row r="8">
          <cell r="D8">
            <v>285.89734357375312</v>
          </cell>
        </row>
        <row r="9">
          <cell r="D9">
            <v>15881.040000000005</v>
          </cell>
        </row>
        <row r="10">
          <cell r="D10">
            <v>0</v>
          </cell>
        </row>
        <row r="11">
          <cell r="D11">
            <v>4160.83248</v>
          </cell>
        </row>
        <row r="12">
          <cell r="D12">
            <v>5906.5968378237994</v>
          </cell>
        </row>
        <row r="14">
          <cell r="D14">
            <v>0</v>
          </cell>
        </row>
        <row r="15">
          <cell r="D15">
            <v>1319.2</v>
          </cell>
        </row>
        <row r="16">
          <cell r="D16">
            <v>4587.3968378237996</v>
          </cell>
        </row>
        <row r="17">
          <cell r="D17">
            <v>0</v>
          </cell>
        </row>
        <row r="18">
          <cell r="D18">
            <v>0</v>
          </cell>
        </row>
        <row r="19">
          <cell r="D19">
            <v>5827.6335070811738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61.233507081174444</v>
          </cell>
        </row>
        <row r="24">
          <cell r="D24">
            <v>0</v>
          </cell>
        </row>
        <row r="25">
          <cell r="D25">
            <v>0</v>
          </cell>
        </row>
        <row r="28">
          <cell r="B28" t="str">
            <v>Налог на землю</v>
          </cell>
          <cell r="D28">
            <v>0</v>
          </cell>
        </row>
        <row r="29">
          <cell r="B29" t="str">
            <v>Транспортный налог</v>
          </cell>
          <cell r="D29">
            <v>0</v>
          </cell>
        </row>
        <row r="30">
          <cell r="D30">
            <v>0</v>
          </cell>
        </row>
        <row r="32">
          <cell r="D32">
            <v>5766.4</v>
          </cell>
        </row>
        <row r="40">
          <cell r="B40" t="str">
            <v>Арендная плата</v>
          </cell>
          <cell r="D40">
            <v>1472.3000000000002</v>
          </cell>
        </row>
        <row r="41">
          <cell r="D41">
            <v>0</v>
          </cell>
        </row>
        <row r="49">
          <cell r="D49">
            <v>0</v>
          </cell>
        </row>
        <row r="50">
          <cell r="D50">
            <v>0</v>
          </cell>
        </row>
        <row r="51">
          <cell r="D51">
            <v>60215.81</v>
          </cell>
        </row>
        <row r="52">
          <cell r="D52">
            <v>40.453900000000004</v>
          </cell>
        </row>
        <row r="53">
          <cell r="D53">
            <v>1488.5044458012699</v>
          </cell>
        </row>
        <row r="55">
          <cell r="D55">
            <v>695.94881171107477</v>
          </cell>
        </row>
        <row r="57">
          <cell r="D57">
            <v>695.94881171107477</v>
          </cell>
        </row>
        <row r="58">
          <cell r="D58">
            <v>0</v>
          </cell>
        </row>
        <row r="59">
          <cell r="D59">
            <v>32061.966365921347</v>
          </cell>
        </row>
        <row r="61">
          <cell r="D61">
            <v>30742.835156996694</v>
          </cell>
        </row>
        <row r="62">
          <cell r="D62">
            <v>0</v>
          </cell>
        </row>
        <row r="63">
          <cell r="D63">
            <v>0</v>
          </cell>
        </row>
      </sheetData>
      <sheetData sheetId="53">
        <row r="4">
          <cell r="F4" t="str">
            <v>Центральная</v>
          </cell>
          <cell r="H4" t="str">
            <v>Парковая</v>
          </cell>
          <cell r="J4" t="str">
            <v>Агрохимия</v>
          </cell>
          <cell r="L4" t="str">
            <v>Заря</v>
          </cell>
          <cell r="N4" t="str">
            <v xml:space="preserve">Школа №1 </v>
          </cell>
          <cell r="P4" t="str">
            <v>Тополек</v>
          </cell>
          <cell r="AP4" t="str">
            <v>У-Катунская</v>
          </cell>
        </row>
        <row r="9">
          <cell r="C9">
            <v>0</v>
          </cell>
          <cell r="D9">
            <v>28153.84363407865</v>
          </cell>
          <cell r="G9">
            <v>6410.3968013354352</v>
          </cell>
          <cell r="I9">
            <v>3387.3629574186666</v>
          </cell>
          <cell r="K9">
            <v>281.54081585095895</v>
          </cell>
          <cell r="M9">
            <v>1426.5087701980929</v>
          </cell>
          <cell r="O9">
            <v>2501.6109368810953</v>
          </cell>
          <cell r="Q9">
            <v>647.99023829917803</v>
          </cell>
          <cell r="S9">
            <v>439.56227717260271</v>
          </cell>
          <cell r="U9">
            <v>848.75010574027397</v>
          </cell>
          <cell r="W9">
            <v>1181.1828697775343</v>
          </cell>
          <cell r="Y9">
            <v>315.04695899178074</v>
          </cell>
          <cell r="AA9">
            <v>32.673205584657538</v>
          </cell>
          <cell r="AC9">
            <v>115.27590954082191</v>
          </cell>
          <cell r="AE9">
            <v>648.52693411333325</v>
          </cell>
          <cell r="AG9">
            <v>2156.4588381016665</v>
          </cell>
          <cell r="AI9">
            <v>2041.6269316560004</v>
          </cell>
          <cell r="AK9">
            <v>618.88461259397263</v>
          </cell>
          <cell r="AM9">
            <v>3162.3238996865753</v>
          </cell>
          <cell r="AO9">
            <v>465.95445391033286</v>
          </cell>
          <cell r="AQ9">
            <v>1472.1661172256674</v>
          </cell>
        </row>
        <row r="10">
          <cell r="C10">
            <v>0</v>
          </cell>
          <cell r="D10">
            <v>285.89734357375312</v>
          </cell>
          <cell r="G10">
            <v>46.946506962115301</v>
          </cell>
          <cell r="I10">
            <v>40.365080158947286</v>
          </cell>
          <cell r="K10">
            <v>4.9012421138924367</v>
          </cell>
          <cell r="M10">
            <v>12.535562573513269</v>
          </cell>
          <cell r="O10">
            <v>17.746945262751471</v>
          </cell>
          <cell r="Q10">
            <v>7.3090431218023335</v>
          </cell>
          <cell r="S10">
            <v>4.9342272476268114</v>
          </cell>
          <cell r="U10">
            <v>6.2869241964439233</v>
          </cell>
          <cell r="W10">
            <v>10.047056444097437</v>
          </cell>
          <cell r="Y10">
            <v>4.0896715383207622</v>
          </cell>
          <cell r="AA10">
            <v>7.8239482200000002E-2</v>
          </cell>
          <cell r="AC10">
            <v>3.1725063901028148</v>
          </cell>
          <cell r="AE10">
            <v>6.8954835385479072</v>
          </cell>
          <cell r="AG10">
            <v>31.198692527020757</v>
          </cell>
          <cell r="AI10">
            <v>22.461900750472804</v>
          </cell>
          <cell r="AK10">
            <v>7.1812049008870105</v>
          </cell>
          <cell r="AM10">
            <v>35.080715257825034</v>
          </cell>
          <cell r="AO10">
            <v>5.7240879516874745</v>
          </cell>
          <cell r="AQ10">
            <v>18.942253155498239</v>
          </cell>
        </row>
        <row r="11">
          <cell r="C11">
            <v>0</v>
          </cell>
          <cell r="D11">
            <v>15881.040000000005</v>
          </cell>
          <cell r="G11">
            <v>2518.04</v>
          </cell>
          <cell r="I11">
            <v>2070.4</v>
          </cell>
          <cell r="K11">
            <v>398.1</v>
          </cell>
          <cell r="M11">
            <v>1271.3</v>
          </cell>
          <cell r="O11">
            <v>1331</v>
          </cell>
          <cell r="Q11">
            <v>441.5</v>
          </cell>
          <cell r="S11">
            <v>387.9</v>
          </cell>
          <cell r="U11">
            <v>686.7</v>
          </cell>
          <cell r="W11">
            <v>624.20000000000005</v>
          </cell>
          <cell r="Y11">
            <v>296.7</v>
          </cell>
          <cell r="AA11">
            <v>90.7</v>
          </cell>
          <cell r="AC11">
            <v>228.9</v>
          </cell>
          <cell r="AE11">
            <v>337.5</v>
          </cell>
          <cell r="AG11">
            <v>1136.5</v>
          </cell>
          <cell r="AI11">
            <v>1016.8</v>
          </cell>
          <cell r="AK11">
            <v>461.2</v>
          </cell>
          <cell r="AM11">
            <v>1303.2</v>
          </cell>
          <cell r="AO11">
            <v>550.1</v>
          </cell>
          <cell r="AQ11">
            <v>730.3</v>
          </cell>
        </row>
        <row r="12">
          <cell r="C12">
            <v>0</v>
          </cell>
          <cell r="D12">
            <v>0</v>
          </cell>
        </row>
        <row r="13">
          <cell r="C13">
            <v>0</v>
          </cell>
          <cell r="D13">
            <v>4160.83248</v>
          </cell>
          <cell r="G13">
            <v>659.72648000000004</v>
          </cell>
          <cell r="I13">
            <v>542.4448000000001</v>
          </cell>
          <cell r="K13">
            <v>104.30220000000001</v>
          </cell>
          <cell r="M13">
            <v>333.0806</v>
          </cell>
          <cell r="O13">
            <v>348.72200000000004</v>
          </cell>
          <cell r="Q13">
            <v>115.673</v>
          </cell>
          <cell r="S13">
            <v>101.6298</v>
          </cell>
          <cell r="U13">
            <v>179.91540000000001</v>
          </cell>
          <cell r="W13">
            <v>163.54040000000001</v>
          </cell>
          <cell r="Y13">
            <v>77.735399999999998</v>
          </cell>
          <cell r="AA13">
            <v>23.763400000000001</v>
          </cell>
          <cell r="AC13">
            <v>59.971800000000002</v>
          </cell>
          <cell r="AE13">
            <v>88.424999999999997</v>
          </cell>
          <cell r="AG13">
            <v>297.76300000000003</v>
          </cell>
          <cell r="AI13">
            <v>266.40159999999997</v>
          </cell>
          <cell r="AK13">
            <v>120.8344</v>
          </cell>
          <cell r="AM13">
            <v>341.4384</v>
          </cell>
          <cell r="AO13">
            <v>144.12620000000001</v>
          </cell>
          <cell r="AQ13">
            <v>191.33859999999999</v>
          </cell>
        </row>
        <row r="14">
          <cell r="C14">
            <v>0</v>
          </cell>
          <cell r="D14">
            <v>5906.5968378237994</v>
          </cell>
          <cell r="F14">
            <v>0</v>
          </cell>
          <cell r="G14">
            <v>1132.56693745705</v>
          </cell>
          <cell r="H14">
            <v>0</v>
          </cell>
          <cell r="I14">
            <v>799.9504867078399</v>
          </cell>
          <cell r="J14">
            <v>0</v>
          </cell>
          <cell r="K14">
            <v>47.128836024270001</v>
          </cell>
          <cell r="L14">
            <v>0</v>
          </cell>
          <cell r="M14">
            <v>420.43709522946</v>
          </cell>
          <cell r="N14">
            <v>0</v>
          </cell>
          <cell r="O14">
            <v>576.22486561547998</v>
          </cell>
          <cell r="P14">
            <v>0</v>
          </cell>
          <cell r="Q14">
            <v>122.63455399897001</v>
          </cell>
          <cell r="R14">
            <v>0</v>
          </cell>
          <cell r="S14">
            <v>85.473312108599984</v>
          </cell>
          <cell r="T14">
            <v>0</v>
          </cell>
          <cell r="U14">
            <v>157.45852466005999</v>
          </cell>
          <cell r="V14">
            <v>0</v>
          </cell>
          <cell r="W14">
            <v>194.82244683792999</v>
          </cell>
          <cell r="X14">
            <v>0</v>
          </cell>
          <cell r="Y14">
            <v>62.970444196769996</v>
          </cell>
          <cell r="Z14">
            <v>0</v>
          </cell>
          <cell r="AA14">
            <v>5.3632916437099993</v>
          </cell>
          <cell r="AB14">
            <v>0</v>
          </cell>
          <cell r="AC14">
            <v>21.00952649796</v>
          </cell>
          <cell r="AD14">
            <v>0</v>
          </cell>
          <cell r="AE14">
            <v>113.58403325859999</v>
          </cell>
          <cell r="AF14">
            <v>0</v>
          </cell>
          <cell r="AG14">
            <v>403.15780114643002</v>
          </cell>
          <cell r="AH14">
            <v>0</v>
          </cell>
          <cell r="AI14">
            <v>476.09136721153999</v>
          </cell>
          <cell r="AJ14">
            <v>0</v>
          </cell>
          <cell r="AK14">
            <v>107.36197453873</v>
          </cell>
          <cell r="AL14">
            <v>0</v>
          </cell>
          <cell r="AM14">
            <v>697.99431814371997</v>
          </cell>
          <cell r="AN14">
            <v>0</v>
          </cell>
          <cell r="AO14">
            <v>148.94647229079001</v>
          </cell>
          <cell r="AP14">
            <v>0</v>
          </cell>
          <cell r="AQ14">
            <v>333.42055025589002</v>
          </cell>
        </row>
        <row r="16">
          <cell r="C16">
            <v>0</v>
          </cell>
          <cell r="D16">
            <v>0</v>
          </cell>
        </row>
        <row r="17">
          <cell r="C17">
            <v>0</v>
          </cell>
          <cell r="D17">
            <v>1319.2</v>
          </cell>
          <cell r="G17">
            <v>195.1</v>
          </cell>
          <cell r="I17">
            <v>167.7</v>
          </cell>
          <cell r="K17">
            <v>0</v>
          </cell>
          <cell r="M17">
            <v>208.9</v>
          </cell>
          <cell r="O17">
            <v>181.1</v>
          </cell>
          <cell r="Q17">
            <v>13</v>
          </cell>
          <cell r="S17">
            <v>15.6</v>
          </cell>
          <cell r="U17">
            <v>23.4</v>
          </cell>
          <cell r="W17">
            <v>11.1</v>
          </cell>
          <cell r="Y17">
            <v>9.9</v>
          </cell>
          <cell r="AA17">
            <v>0</v>
          </cell>
          <cell r="AC17">
            <v>0</v>
          </cell>
          <cell r="AE17">
            <v>4.0999999999999996</v>
          </cell>
          <cell r="AG17">
            <v>29.7</v>
          </cell>
          <cell r="AI17">
            <v>80</v>
          </cell>
          <cell r="AK17">
            <v>11.1</v>
          </cell>
          <cell r="AM17">
            <v>197.6</v>
          </cell>
          <cell r="AO17">
            <v>73.900000000000006</v>
          </cell>
          <cell r="AQ17">
            <v>97</v>
          </cell>
        </row>
        <row r="18">
          <cell r="C18">
            <v>0</v>
          </cell>
          <cell r="D18">
            <v>4587.3968378237996</v>
          </cell>
          <cell r="G18">
            <v>937.46693745704999</v>
          </cell>
          <cell r="I18">
            <v>632.25048670783997</v>
          </cell>
          <cell r="K18">
            <v>47.128836024270001</v>
          </cell>
          <cell r="M18">
            <v>211.53709522945999</v>
          </cell>
          <cell r="O18">
            <v>395.12486561547996</v>
          </cell>
          <cell r="Q18">
            <v>109.63455399897001</v>
          </cell>
          <cell r="S18">
            <v>69.87331210859999</v>
          </cell>
          <cell r="U18">
            <v>134.05852466005999</v>
          </cell>
          <cell r="W18">
            <v>183.72244683792999</v>
          </cell>
          <cell r="Y18">
            <v>53.070444196769998</v>
          </cell>
          <cell r="AA18">
            <v>5.3632916437099993</v>
          </cell>
          <cell r="AC18">
            <v>21.00952649796</v>
          </cell>
          <cell r="AE18">
            <v>109.48403325859999</v>
          </cell>
          <cell r="AG18">
            <v>373.45780114643003</v>
          </cell>
          <cell r="AI18">
            <v>396.09136721153999</v>
          </cell>
          <cell r="AK18">
            <v>96.261974538730001</v>
          </cell>
          <cell r="AM18">
            <v>500.39431814372</v>
          </cell>
          <cell r="AO18">
            <v>75.046472290790007</v>
          </cell>
          <cell r="AQ18">
            <v>236.42055025588999</v>
          </cell>
        </row>
        <row r="19">
          <cell r="C19">
            <v>0</v>
          </cell>
          <cell r="D19">
            <v>0</v>
          </cell>
        </row>
        <row r="20">
          <cell r="C20">
            <v>0</v>
          </cell>
          <cell r="D20">
            <v>0</v>
          </cell>
        </row>
        <row r="21">
          <cell r="C21">
            <v>0</v>
          </cell>
          <cell r="D21">
            <v>5827.6</v>
          </cell>
          <cell r="F21">
            <v>0</v>
          </cell>
          <cell r="G21">
            <v>1342.2089508451245</v>
          </cell>
          <cell r="H21">
            <v>0</v>
          </cell>
          <cell r="I21">
            <v>795.11830799947779</v>
          </cell>
          <cell r="J21">
            <v>0</v>
          </cell>
          <cell r="K21">
            <v>222.16150232134078</v>
          </cell>
          <cell r="L21">
            <v>0</v>
          </cell>
          <cell r="M21">
            <v>291.71489004367243</v>
          </cell>
          <cell r="N21">
            <v>0</v>
          </cell>
          <cell r="O21">
            <v>450.76908224870851</v>
          </cell>
          <cell r="P21">
            <v>0</v>
          </cell>
          <cell r="Q21">
            <v>154.55142774300745</v>
          </cell>
          <cell r="R21">
            <v>0</v>
          </cell>
          <cell r="S21">
            <v>176.69418427049803</v>
          </cell>
          <cell r="T21">
            <v>0</v>
          </cell>
          <cell r="U21">
            <v>202.99474069786351</v>
          </cell>
          <cell r="V21">
            <v>0</v>
          </cell>
          <cell r="W21">
            <v>167.34293437411469</v>
          </cell>
          <cell r="X21">
            <v>0</v>
          </cell>
          <cell r="Y21">
            <v>58.938733141395929</v>
          </cell>
          <cell r="Z21">
            <v>0</v>
          </cell>
          <cell r="AA21">
            <v>10.778509727897402</v>
          </cell>
          <cell r="AB21">
            <v>0</v>
          </cell>
          <cell r="AC21">
            <v>49.480118679852716</v>
          </cell>
          <cell r="AD21">
            <v>0</v>
          </cell>
          <cell r="AE21">
            <v>110.39467645298568</v>
          </cell>
          <cell r="AF21">
            <v>0</v>
          </cell>
          <cell r="AG21">
            <v>452.72754639406679</v>
          </cell>
          <cell r="AH21">
            <v>0</v>
          </cell>
          <cell r="AI21">
            <v>248.29113746426924</v>
          </cell>
          <cell r="AJ21">
            <v>0</v>
          </cell>
          <cell r="AK21">
            <v>241.97571991519075</v>
          </cell>
          <cell r="AL21">
            <v>0</v>
          </cell>
          <cell r="AM21">
            <v>433.60148764106413</v>
          </cell>
          <cell r="AN21">
            <v>0</v>
          </cell>
          <cell r="AO21">
            <v>222.69794241237938</v>
          </cell>
          <cell r="AP21">
            <v>0</v>
          </cell>
          <cell r="AQ21">
            <v>195.22300146622749</v>
          </cell>
        </row>
        <row r="23">
          <cell r="C23">
            <v>0</v>
          </cell>
          <cell r="D23">
            <v>0</v>
          </cell>
        </row>
        <row r="24">
          <cell r="C24">
            <v>0</v>
          </cell>
          <cell r="D24">
            <v>0</v>
          </cell>
        </row>
        <row r="25">
          <cell r="C25">
            <v>0</v>
          </cell>
          <cell r="D25">
            <v>61.233507081174444</v>
          </cell>
          <cell r="G25">
            <v>12.481872884283248</v>
          </cell>
          <cell r="I25">
            <v>8.4622867012089813</v>
          </cell>
          <cell r="K25">
            <v>0.63467150259067351</v>
          </cell>
          <cell r="M25">
            <v>2.856021761658031</v>
          </cell>
          <cell r="O25">
            <v>5.2889291882556133</v>
          </cell>
          <cell r="Q25">
            <v>1.4809001727115716</v>
          </cell>
          <cell r="S25">
            <v>0.95200725388601048</v>
          </cell>
          <cell r="U25">
            <v>1.7982359240069083</v>
          </cell>
          <cell r="W25">
            <v>2.4329074265975819</v>
          </cell>
          <cell r="Y25">
            <v>0.7404500863557858</v>
          </cell>
          <cell r="AA25">
            <v>6.6421416234887745E-2</v>
          </cell>
          <cell r="AC25">
            <v>0.13284283246977549</v>
          </cell>
          <cell r="AE25">
            <v>1.4809001727115716</v>
          </cell>
          <cell r="AG25">
            <v>4.9715934369602763</v>
          </cell>
          <cell r="AI25">
            <v>5.2889291882556133</v>
          </cell>
          <cell r="AK25">
            <v>1.269343005181347</v>
          </cell>
          <cell r="AM25">
            <v>6.664050777202073</v>
          </cell>
          <cell r="AO25">
            <v>1.0577858376511227</v>
          </cell>
          <cell r="AQ25">
            <v>3.1733575129533675</v>
          </cell>
        </row>
        <row r="26">
          <cell r="C26">
            <v>0</v>
          </cell>
          <cell r="D26">
            <v>0</v>
          </cell>
        </row>
        <row r="27">
          <cell r="C27">
            <v>0</v>
          </cell>
          <cell r="D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</row>
        <row r="29">
          <cell r="C29">
            <v>0</v>
          </cell>
          <cell r="D29">
            <v>0</v>
          </cell>
        </row>
        <row r="30">
          <cell r="B30" t="str">
            <v>Налог на землю</v>
          </cell>
          <cell r="C30">
            <v>0</v>
          </cell>
          <cell r="D30">
            <v>0</v>
          </cell>
        </row>
        <row r="31">
          <cell r="B31" t="str">
            <v>Транспортный налог</v>
          </cell>
          <cell r="C31">
            <v>0</v>
          </cell>
          <cell r="D31">
            <v>0</v>
          </cell>
        </row>
        <row r="32">
          <cell r="C32">
            <v>0</v>
          </cell>
          <cell r="D32">
            <v>0</v>
          </cell>
        </row>
        <row r="34">
          <cell r="C34">
            <v>0</v>
          </cell>
          <cell r="D34">
            <v>5766.4</v>
          </cell>
          <cell r="G34">
            <v>1329.7270779608411</v>
          </cell>
          <cell r="I34">
            <v>786.6560212982688</v>
          </cell>
          <cell r="K34">
            <v>221.52683081875011</v>
          </cell>
          <cell r="M34">
            <v>288.85886828201438</v>
          </cell>
          <cell r="O34">
            <v>445.48015306045289</v>
          </cell>
          <cell r="Q34">
            <v>153.07052757029587</v>
          </cell>
          <cell r="S34">
            <v>175.742177016612</v>
          </cell>
          <cell r="U34">
            <v>201.19650477385659</v>
          </cell>
          <cell r="W34">
            <v>164.91002694751711</v>
          </cell>
          <cell r="Y34">
            <v>58.198283055040143</v>
          </cell>
          <cell r="AA34">
            <v>10.712088311662514</v>
          </cell>
          <cell r="AC34">
            <v>49.347275847382939</v>
          </cell>
          <cell r="AE34">
            <v>108.91377628027411</v>
          </cell>
          <cell r="AG34">
            <v>447.7559529571065</v>
          </cell>
          <cell r="AI34">
            <v>243.00220827601362</v>
          </cell>
          <cell r="AK34">
            <v>240.7063769100094</v>
          </cell>
          <cell r="AM34">
            <v>426.93743686386205</v>
          </cell>
          <cell r="AO34">
            <v>221.64015657472825</v>
          </cell>
          <cell r="AQ34">
            <v>192.04964395327411</v>
          </cell>
        </row>
        <row r="36">
          <cell r="C36">
            <v>0</v>
          </cell>
          <cell r="D36">
            <v>638.12621479999984</v>
          </cell>
          <cell r="G36">
            <v>232.98721600000002</v>
          </cell>
          <cell r="I36">
            <v>79.579808</v>
          </cell>
          <cell r="K36">
            <v>120.70685</v>
          </cell>
          <cell r="M36">
            <v>19.999468719999999</v>
          </cell>
          <cell r="O36">
            <v>29.363027100000004</v>
          </cell>
          <cell r="Q36">
            <v>9.8235940000000017</v>
          </cell>
          <cell r="AQ36">
            <v>0</v>
          </cell>
        </row>
        <row r="37">
          <cell r="C37">
            <v>0</v>
          </cell>
          <cell r="D37">
            <v>2348.7999999999997</v>
          </cell>
          <cell r="G37">
            <v>480.3</v>
          </cell>
          <cell r="I37">
            <v>323.7</v>
          </cell>
          <cell r="K37">
            <v>24.1</v>
          </cell>
          <cell r="M37">
            <v>108.3</v>
          </cell>
          <cell r="O37">
            <v>202.3</v>
          </cell>
          <cell r="Q37">
            <v>56.1</v>
          </cell>
          <cell r="AQ37">
            <v>120.8</v>
          </cell>
        </row>
        <row r="38">
          <cell r="C38">
            <v>0</v>
          </cell>
          <cell r="D38">
            <v>513.79999999999995</v>
          </cell>
          <cell r="G38">
            <v>64</v>
          </cell>
          <cell r="I38">
            <v>60.4</v>
          </cell>
          <cell r="K38">
            <v>16.100000000000001</v>
          </cell>
          <cell r="M38">
            <v>36.799999999999997</v>
          </cell>
          <cell r="O38">
            <v>36.799999999999997</v>
          </cell>
          <cell r="Q38">
            <v>16.7</v>
          </cell>
          <cell r="AQ38">
            <v>31.4</v>
          </cell>
        </row>
        <row r="39">
          <cell r="C39">
            <v>0</v>
          </cell>
          <cell r="D39">
            <v>70.402000000000015</v>
          </cell>
          <cell r="G39">
            <v>10.16</v>
          </cell>
          <cell r="I39">
            <v>5.5590000000000002</v>
          </cell>
          <cell r="K39">
            <v>2.637</v>
          </cell>
          <cell r="M39">
            <v>7.7880000000000003</v>
          </cell>
          <cell r="O39">
            <v>7.306</v>
          </cell>
          <cell r="Q39">
            <v>2.476</v>
          </cell>
          <cell r="AQ39">
            <v>1.944</v>
          </cell>
        </row>
        <row r="40">
          <cell r="C40">
            <v>0</v>
          </cell>
          <cell r="D40">
            <v>76.777022123999998</v>
          </cell>
          <cell r="G40">
            <v>8.1430174980000007</v>
          </cell>
          <cell r="I40">
            <v>8.1430174980000007</v>
          </cell>
          <cell r="K40">
            <v>2.3265764279999996</v>
          </cell>
          <cell r="M40">
            <v>4.9439749094999987</v>
          </cell>
          <cell r="O40">
            <v>4.9439749094999987</v>
          </cell>
          <cell r="Q40">
            <v>2.6173984815</v>
          </cell>
          <cell r="AQ40">
            <v>4.6531528559999993</v>
          </cell>
        </row>
        <row r="41">
          <cell r="C41">
            <v>0</v>
          </cell>
          <cell r="D41">
            <v>35.104300000000002</v>
          </cell>
          <cell r="G41">
            <v>7.1542442141623486</v>
          </cell>
          <cell r="I41">
            <v>4.8503350604490496</v>
          </cell>
          <cell r="K41">
            <v>0.36377512953367869</v>
          </cell>
          <cell r="M41">
            <v>1.6369880829015544</v>
          </cell>
          <cell r="O41">
            <v>3.0314594127806558</v>
          </cell>
          <cell r="Q41">
            <v>0.84880863557858355</v>
          </cell>
          <cell r="AQ41">
            <v>1.7582464594127802</v>
          </cell>
        </row>
        <row r="42">
          <cell r="B42" t="str">
            <v>Арендная плата</v>
          </cell>
          <cell r="C42">
            <v>0</v>
          </cell>
          <cell r="D42">
            <v>1472.3000000000002</v>
          </cell>
          <cell r="G42">
            <v>402.1</v>
          </cell>
          <cell r="I42">
            <v>220.2</v>
          </cell>
          <cell r="K42">
            <v>48.6</v>
          </cell>
          <cell r="M42">
            <v>81.600000000000009</v>
          </cell>
          <cell r="O42">
            <v>109.10000000000001</v>
          </cell>
          <cell r="Q42">
            <v>49.9</v>
          </cell>
          <cell r="S42">
            <v>71.400000000000006</v>
          </cell>
          <cell r="U42">
            <v>70.3</v>
          </cell>
          <cell r="W42">
            <v>7.6</v>
          </cell>
          <cell r="Y42">
            <v>4.4000000000000004</v>
          </cell>
          <cell r="AA42">
            <v>0</v>
          </cell>
          <cell r="AC42">
            <v>18.899999999999999</v>
          </cell>
          <cell r="AE42">
            <v>16.7</v>
          </cell>
          <cell r="AG42">
            <v>152.5</v>
          </cell>
          <cell r="AI42">
            <v>59.1</v>
          </cell>
          <cell r="AK42">
            <v>0.8</v>
          </cell>
          <cell r="AM42">
            <v>44.400000000000006</v>
          </cell>
          <cell r="AO42">
            <v>114.7</v>
          </cell>
          <cell r="AQ42">
            <v>0</v>
          </cell>
        </row>
        <row r="43">
          <cell r="C43">
            <v>0</v>
          </cell>
          <cell r="D43">
            <v>0</v>
          </cell>
        </row>
        <row r="44">
          <cell r="C44">
            <v>0</v>
          </cell>
          <cell r="D44">
            <v>0</v>
          </cell>
        </row>
        <row r="45">
          <cell r="C45">
            <v>0</v>
          </cell>
          <cell r="D45">
            <v>531.10000000000014</v>
          </cell>
          <cell r="G45">
            <v>108.53403533312611</v>
          </cell>
          <cell r="I45">
            <v>73.197991227161268</v>
          </cell>
          <cell r="K45">
            <v>5.4562806963009018</v>
          </cell>
          <cell r="M45">
            <v>24.490436569612822</v>
          </cell>
          <cell r="O45">
            <v>45.745075812523751</v>
          </cell>
          <cell r="Q45">
            <v>12.692800227955654</v>
          </cell>
          <cell r="AQ45">
            <v>27.371286740579563</v>
          </cell>
        </row>
        <row r="46">
          <cell r="C46">
            <v>0</v>
          </cell>
          <cell r="D46">
            <v>80.025451593962629</v>
          </cell>
          <cell r="G46">
            <v>16.348564915552792</v>
          </cell>
          <cell r="I46">
            <v>11.025869512658446</v>
          </cell>
          <cell r="K46">
            <v>1.2363485649155528</v>
          </cell>
          <cell r="M46">
            <v>3.3</v>
          </cell>
          <cell r="O46">
            <v>6.8906158256484646</v>
          </cell>
          <cell r="Q46">
            <v>1.9119262252616309</v>
          </cell>
          <cell r="AQ46">
            <v>4.1229578972818013</v>
          </cell>
        </row>
        <row r="48">
          <cell r="C48">
            <v>0</v>
          </cell>
          <cell r="D48">
            <v>0</v>
          </cell>
        </row>
        <row r="49">
          <cell r="C49">
            <v>0</v>
          </cell>
          <cell r="D49">
            <v>0</v>
          </cell>
        </row>
        <row r="50">
          <cell r="C50">
            <v>0</v>
          </cell>
          <cell r="D50">
            <v>60215.81</v>
          </cell>
          <cell r="F50">
            <v>0</v>
          </cell>
          <cell r="G50">
            <v>11914.785676599724</v>
          </cell>
          <cell r="H50">
            <v>0</v>
          </cell>
          <cell r="I50">
            <v>7467.941632284932</v>
          </cell>
          <cell r="J50">
            <v>0</v>
          </cell>
          <cell r="K50">
            <v>1058.1345963104623</v>
          </cell>
          <cell r="L50">
            <v>0</v>
          </cell>
          <cell r="M50">
            <v>3546.6769180447386</v>
          </cell>
          <cell r="N50">
            <v>0</v>
          </cell>
          <cell r="O50">
            <v>5044.9738300080353</v>
          </cell>
          <cell r="P50">
            <v>0</v>
          </cell>
          <cell r="Q50">
            <v>1476.6582631629578</v>
          </cell>
          <cell r="R50">
            <v>0</v>
          </cell>
          <cell r="S50">
            <v>1180.5938007993277</v>
          </cell>
          <cell r="T50">
            <v>0</v>
          </cell>
          <cell r="U50">
            <v>2058.7056952946414</v>
          </cell>
          <cell r="V50">
            <v>0</v>
          </cell>
          <cell r="W50">
            <v>2330.0393091936767</v>
          </cell>
          <cell r="X50">
            <v>0</v>
          </cell>
          <cell r="Y50">
            <v>805.58120786826748</v>
          </cell>
          <cell r="Z50">
            <v>0</v>
          </cell>
          <cell r="AA50">
            <v>163.35664643846494</v>
          </cell>
          <cell r="AB50">
            <v>0</v>
          </cell>
          <cell r="AC50">
            <v>477.80986110873744</v>
          </cell>
          <cell r="AD50">
            <v>0</v>
          </cell>
          <cell r="AE50">
            <v>1301.226127363467</v>
          </cell>
          <cell r="AF50">
            <v>0</v>
          </cell>
          <cell r="AG50">
            <v>4448.1058781691836</v>
          </cell>
          <cell r="AH50">
            <v>0</v>
          </cell>
          <cell r="AI50">
            <v>3991.6729370822823</v>
          </cell>
          <cell r="AJ50">
            <v>0</v>
          </cell>
          <cell r="AK50">
            <v>1546.3379119487804</v>
          </cell>
          <cell r="AL50">
            <v>0</v>
          </cell>
          <cell r="AM50">
            <v>5776.0388207291844</v>
          </cell>
          <cell r="AN50">
            <v>0</v>
          </cell>
          <cell r="AO50">
            <v>1463.6491565651897</v>
          </cell>
          <cell r="AP50">
            <v>0</v>
          </cell>
          <cell r="AQ50">
            <v>2844.3905221032828</v>
          </cell>
        </row>
        <row r="51">
          <cell r="C51" t="e">
            <v>#NAME?</v>
          </cell>
          <cell r="D51">
            <v>40.453900000000004</v>
          </cell>
          <cell r="F51" t="e">
            <v>#NAME?</v>
          </cell>
          <cell r="G51">
            <v>9.6254999999999988</v>
          </cell>
          <cell r="H51" t="e">
            <v>#NAME?</v>
          </cell>
          <cell r="I51">
            <v>5.0296000000000003</v>
          </cell>
          <cell r="J51" t="e">
            <v>#NAME?</v>
          </cell>
          <cell r="K51">
            <v>0.34739999999999999</v>
          </cell>
          <cell r="L51" t="e">
            <v>#NAME?</v>
          </cell>
          <cell r="M51">
            <v>1.9510999999999998</v>
          </cell>
          <cell r="N51" t="e">
            <v>#NAME?</v>
          </cell>
          <cell r="O51">
            <v>3.5194999999999999</v>
          </cell>
          <cell r="P51" t="e">
            <v>#NAME?</v>
          </cell>
          <cell r="Q51">
            <v>0.79549999999999998</v>
          </cell>
          <cell r="R51" t="e">
            <v>#NAME?</v>
          </cell>
          <cell r="S51">
            <v>0.67730000000000001</v>
          </cell>
          <cell r="T51" t="e">
            <v>#NAME?</v>
          </cell>
          <cell r="U51">
            <v>1.2545999999999999</v>
          </cell>
          <cell r="V51" t="e">
            <v>#NAME?</v>
          </cell>
          <cell r="W51">
            <v>1.9543000000000001</v>
          </cell>
          <cell r="X51" t="e">
            <v>#NAME?</v>
          </cell>
          <cell r="Y51">
            <v>0.56189999999999996</v>
          </cell>
          <cell r="Z51" t="e">
            <v>#NAME?</v>
          </cell>
          <cell r="AA51">
            <v>6.7699999999999996E-2</v>
          </cell>
          <cell r="AB51" t="e">
            <v>#NAME?</v>
          </cell>
          <cell r="AC51">
            <v>0.24369999999999997</v>
          </cell>
          <cell r="AD51" t="e">
            <v>#NAME?</v>
          </cell>
          <cell r="AE51">
            <v>0.99039999999999995</v>
          </cell>
          <cell r="AF51" t="e">
            <v>#NAME?</v>
          </cell>
          <cell r="AG51">
            <v>2.8094000000000001</v>
          </cell>
          <cell r="AH51" t="e">
            <v>#NAME?</v>
          </cell>
          <cell r="AI51">
            <v>3.6389000000000005</v>
          </cell>
          <cell r="AJ51" t="e">
            <v>#NAME?</v>
          </cell>
          <cell r="AK51">
            <v>0.67300000000000004</v>
          </cell>
          <cell r="AL51" t="e">
            <v>#NAME?</v>
          </cell>
          <cell r="AM51">
            <v>4.0031999999999996</v>
          </cell>
          <cell r="AN51" t="e">
            <v>#NAME?</v>
          </cell>
          <cell r="AO51">
            <v>0.57330000000000003</v>
          </cell>
          <cell r="AQ51">
            <v>1.7376</v>
          </cell>
        </row>
        <row r="52">
          <cell r="C52" t="e">
            <v>#NAME?</v>
          </cell>
          <cell r="D52">
            <v>1488.5044458012699</v>
          </cell>
          <cell r="F52" t="e">
            <v>#NAME?</v>
          </cell>
          <cell r="G52">
            <v>1237.8355074125734</v>
          </cell>
          <cell r="H52" t="e">
            <v>#NAME?</v>
          </cell>
          <cell r="I52">
            <v>1484.7983204002171</v>
          </cell>
          <cell r="J52" t="e">
            <v>#NAME?</v>
          </cell>
          <cell r="K52">
            <v>3045.868152879857</v>
          </cell>
          <cell r="L52" t="e">
            <v>#NAME?</v>
          </cell>
          <cell r="M52">
            <v>1817.7832597225868</v>
          </cell>
          <cell r="N52" t="e">
            <v>#NAME?</v>
          </cell>
          <cell r="O52">
            <v>1433.4348146066304</v>
          </cell>
          <cell r="P52" t="e">
            <v>#NAME?</v>
          </cell>
          <cell r="Q52">
            <v>1856.2643157296768</v>
          </cell>
          <cell r="R52" t="e">
            <v>#NAME?</v>
          </cell>
          <cell r="S52">
            <v>1743.0884405718703</v>
          </cell>
          <cell r="T52" t="e">
            <v>#NAME?</v>
          </cell>
          <cell r="U52">
            <v>1640.9259487443339</v>
          </cell>
          <cell r="V52" t="e">
            <v>#NAME?</v>
          </cell>
          <cell r="W52">
            <v>1192.261017977627</v>
          </cell>
          <cell r="X52" t="e">
            <v>#NAME?</v>
          </cell>
          <cell r="Y52">
            <v>1433.6736214064204</v>
          </cell>
          <cell r="Z52" t="e">
            <v>#NAME?</v>
          </cell>
          <cell r="AA52">
            <v>2412.9489872742238</v>
          </cell>
          <cell r="AB52" t="e">
            <v>#NAME?</v>
          </cell>
          <cell r="AC52">
            <v>1960.6477681934243</v>
          </cell>
          <cell r="AD52" t="e">
            <v>#NAME?</v>
          </cell>
          <cell r="AE52">
            <v>1313.8389815866994</v>
          </cell>
          <cell r="AF52" t="e">
            <v>#NAME?</v>
          </cell>
          <cell r="AG52">
            <v>1583.2938984015034</v>
          </cell>
          <cell r="AH52" t="e">
            <v>#NAME?</v>
          </cell>
          <cell r="AI52">
            <v>1096.9449386029519</v>
          </cell>
          <cell r="AJ52" t="e">
            <v>#NAME?</v>
          </cell>
          <cell r="AK52">
            <v>2297.6789182002681</v>
          </cell>
          <cell r="AL52" t="e">
            <v>#NAME?</v>
          </cell>
          <cell r="AM52">
            <v>1442.8554208456198</v>
          </cell>
          <cell r="AN52" t="e">
            <v>#NAME?</v>
          </cell>
          <cell r="AO52">
            <v>2553.0248675478629</v>
          </cell>
          <cell r="AP52" t="e">
            <v>#NAME?</v>
          </cell>
          <cell r="AQ52">
            <v>1636.9650794793295</v>
          </cell>
        </row>
        <row r="54">
          <cell r="C54" t="e">
            <v>#NAME?</v>
          </cell>
          <cell r="D54" t="e">
            <v>#NAME?</v>
          </cell>
          <cell r="F54" t="e">
            <v>#NAME?</v>
          </cell>
          <cell r="G54" t="e">
            <v>#NAME?</v>
          </cell>
          <cell r="H54" t="e">
            <v>#NAME?</v>
          </cell>
          <cell r="I54" t="e">
            <v>#NAME?</v>
          </cell>
          <cell r="J54" t="e">
            <v>#NAME?</v>
          </cell>
          <cell r="K54" t="e">
            <v>#NAME?</v>
          </cell>
          <cell r="L54" t="e">
            <v>#NAME?</v>
          </cell>
          <cell r="M54" t="e">
            <v>#NAME?</v>
          </cell>
          <cell r="N54" t="e">
            <v>#NAME?</v>
          </cell>
          <cell r="O54" t="e">
            <v>#NAME?</v>
          </cell>
          <cell r="P54" t="e">
            <v>#NAME?</v>
          </cell>
          <cell r="Q54" t="e">
            <v>#NAME?</v>
          </cell>
          <cell r="R54" t="e">
            <v>#NAME?</v>
          </cell>
          <cell r="S54" t="e">
            <v>#NAME?</v>
          </cell>
          <cell r="T54" t="e">
            <v>#NAME?</v>
          </cell>
          <cell r="U54" t="e">
            <v>#NAME?</v>
          </cell>
          <cell r="V54" t="e">
            <v>#NAME?</v>
          </cell>
          <cell r="W54" t="e">
            <v>#NAME?</v>
          </cell>
          <cell r="X54" t="e">
            <v>#NAME?</v>
          </cell>
          <cell r="Y54" t="e">
            <v>#NAME?</v>
          </cell>
          <cell r="Z54" t="e">
            <v>#NAME?</v>
          </cell>
          <cell r="AA54" t="e">
            <v>#NAME?</v>
          </cell>
          <cell r="AB54" t="e">
            <v>#NAME?</v>
          </cell>
          <cell r="AC54" t="e">
            <v>#NAME?</v>
          </cell>
          <cell r="AD54" t="e">
            <v>#NAME?</v>
          </cell>
          <cell r="AE54" t="e">
            <v>#NAME?</v>
          </cell>
          <cell r="AF54" t="e">
            <v>#NAME?</v>
          </cell>
          <cell r="AG54" t="e">
            <v>#NAME?</v>
          </cell>
          <cell r="AH54" t="e">
            <v>#NAME?</v>
          </cell>
          <cell r="AI54" t="e">
            <v>#NAME?</v>
          </cell>
          <cell r="AJ54" t="e">
            <v>#NAME?</v>
          </cell>
          <cell r="AK54" t="e">
            <v>#NAME?</v>
          </cell>
          <cell r="AL54" t="e">
            <v>#NAME?</v>
          </cell>
          <cell r="AM54" t="e">
            <v>#NAME?</v>
          </cell>
          <cell r="AN54" t="e">
            <v>#NAME?</v>
          </cell>
          <cell r="AO54" t="e">
            <v>#NAME?</v>
          </cell>
          <cell r="AP54" t="e">
            <v>#NAME?</v>
          </cell>
          <cell r="AQ54" t="e">
            <v>#NAME?</v>
          </cell>
        </row>
        <row r="55">
          <cell r="C55">
            <v>0</v>
          </cell>
          <cell r="D55">
            <v>30742.831555236688</v>
          </cell>
          <cell r="F55">
            <v>0</v>
          </cell>
          <cell r="G55">
            <v>5504.3888752642888</v>
          </cell>
          <cell r="H55">
            <v>0</v>
          </cell>
          <cell r="I55">
            <v>4080.5786748662654</v>
          </cell>
          <cell r="J55">
            <v>0</v>
          </cell>
          <cell r="K55">
            <v>776.59378045950325</v>
          </cell>
          <cell r="L55">
            <v>0</v>
          </cell>
          <cell r="M55">
            <v>2120.1681478466458</v>
          </cell>
          <cell r="N55">
            <v>0</v>
          </cell>
          <cell r="O55">
            <v>2543.36289312694</v>
          </cell>
          <cell r="P55">
            <v>0</v>
          </cell>
          <cell r="Q55">
            <v>828.66802486377981</v>
          </cell>
          <cell r="R55">
            <v>0</v>
          </cell>
          <cell r="S55">
            <v>741.03152362672495</v>
          </cell>
          <cell r="T55">
            <v>0</v>
          </cell>
          <cell r="U55">
            <v>1209.9555895543674</v>
          </cell>
          <cell r="V55">
            <v>0</v>
          </cell>
          <cell r="W55">
            <v>1148.8528376561424</v>
          </cell>
          <cell r="X55">
            <v>0</v>
          </cell>
          <cell r="Y55">
            <v>490.53424887648674</v>
          </cell>
          <cell r="Z55">
            <v>0</v>
          </cell>
          <cell r="AA55">
            <v>130.68344085380738</v>
          </cell>
          <cell r="AB55">
            <v>0</v>
          </cell>
          <cell r="AC55">
            <v>362.53395156791555</v>
          </cell>
          <cell r="AD55">
            <v>0</v>
          </cell>
          <cell r="AE55">
            <v>652.6991932501337</v>
          </cell>
          <cell r="AF55">
            <v>0</v>
          </cell>
          <cell r="AG55">
            <v>2291.6470400675171</v>
          </cell>
          <cell r="AH55">
            <v>0</v>
          </cell>
          <cell r="AI55">
            <v>1950.0460054262819</v>
          </cell>
          <cell r="AJ55">
            <v>0</v>
          </cell>
          <cell r="AK55">
            <v>927.45329935480777</v>
          </cell>
          <cell r="AL55">
            <v>0</v>
          </cell>
          <cell r="AM55">
            <v>2613.7149210426091</v>
          </cell>
          <cell r="AN55">
            <v>0</v>
          </cell>
          <cell r="AO55">
            <v>997.69470265485688</v>
          </cell>
          <cell r="AP55">
            <v>0</v>
          </cell>
          <cell r="AQ55">
            <v>1372.2244048776154</v>
          </cell>
        </row>
        <row r="57">
          <cell r="C57">
            <v>0</v>
          </cell>
          <cell r="D57">
            <v>0</v>
          </cell>
        </row>
      </sheetData>
      <sheetData sheetId="54">
        <row r="4">
          <cell r="F4" t="str">
            <v>Центральная</v>
          </cell>
          <cell r="H4" t="str">
            <v>Парковая</v>
          </cell>
          <cell r="J4" t="str">
            <v>Агрохимия</v>
          </cell>
          <cell r="L4" t="str">
            <v>Заря</v>
          </cell>
        </row>
        <row r="9">
          <cell r="C9">
            <v>0</v>
          </cell>
          <cell r="D9">
            <v>28153.84363407865</v>
          </cell>
          <cell r="G9">
            <v>6410.3968013354352</v>
          </cell>
          <cell r="I9">
            <v>3387.3629574186666</v>
          </cell>
          <cell r="K9">
            <v>281.54081585095895</v>
          </cell>
          <cell r="M9">
            <v>1426.5087701980929</v>
          </cell>
        </row>
        <row r="10">
          <cell r="C10">
            <v>0</v>
          </cell>
          <cell r="D10">
            <v>285.89734357375312</v>
          </cell>
          <cell r="G10">
            <v>46.946506962115301</v>
          </cell>
          <cell r="I10">
            <v>40.365080158947286</v>
          </cell>
          <cell r="K10">
            <v>4.9012421138924367</v>
          </cell>
          <cell r="M10">
            <v>12.535562573513269</v>
          </cell>
        </row>
        <row r="11">
          <cell r="C11">
            <v>0</v>
          </cell>
          <cell r="D11">
            <v>15881.040000000005</v>
          </cell>
          <cell r="G11">
            <v>2518.04</v>
          </cell>
          <cell r="I11">
            <v>2070.4</v>
          </cell>
          <cell r="K11">
            <v>398.1</v>
          </cell>
          <cell r="M11">
            <v>1271.3</v>
          </cell>
        </row>
        <row r="12">
          <cell r="C12">
            <v>0</v>
          </cell>
          <cell r="D12">
            <v>0</v>
          </cell>
        </row>
        <row r="13">
          <cell r="C13">
            <v>0</v>
          </cell>
          <cell r="D13">
            <v>4160.83248</v>
          </cell>
          <cell r="G13">
            <v>659.72648000000004</v>
          </cell>
          <cell r="I13">
            <v>542.4448000000001</v>
          </cell>
          <cell r="K13">
            <v>104.30220000000001</v>
          </cell>
          <cell r="M13">
            <v>333.0806</v>
          </cell>
        </row>
        <row r="14">
          <cell r="C14">
            <v>0</v>
          </cell>
          <cell r="D14">
            <v>5906.5968378237994</v>
          </cell>
          <cell r="F14">
            <v>0</v>
          </cell>
          <cell r="G14">
            <v>1132.56693745705</v>
          </cell>
          <cell r="H14">
            <v>0</v>
          </cell>
          <cell r="I14">
            <v>799.9504867078399</v>
          </cell>
          <cell r="J14">
            <v>0</v>
          </cell>
          <cell r="K14">
            <v>47.128836024270001</v>
          </cell>
          <cell r="L14">
            <v>0</v>
          </cell>
          <cell r="M14">
            <v>420.43709522946</v>
          </cell>
        </row>
        <row r="16">
          <cell r="C16">
            <v>0</v>
          </cell>
          <cell r="D16">
            <v>0</v>
          </cell>
        </row>
        <row r="17">
          <cell r="C17">
            <v>0</v>
          </cell>
          <cell r="D17">
            <v>1319.2</v>
          </cell>
          <cell r="G17">
            <v>195.1</v>
          </cell>
          <cell r="I17">
            <v>167.7</v>
          </cell>
          <cell r="K17">
            <v>0</v>
          </cell>
          <cell r="M17">
            <v>208.9</v>
          </cell>
        </row>
        <row r="18">
          <cell r="C18">
            <v>0</v>
          </cell>
          <cell r="D18">
            <v>4587.3968378237996</v>
          </cell>
          <cell r="G18">
            <v>937.46693745704999</v>
          </cell>
          <cell r="I18">
            <v>632.25048670783997</v>
          </cell>
          <cell r="K18">
            <v>47.128836024270001</v>
          </cell>
          <cell r="M18">
            <v>211.53709522945999</v>
          </cell>
        </row>
        <row r="19">
          <cell r="C19">
            <v>0</v>
          </cell>
          <cell r="D19">
            <v>0</v>
          </cell>
        </row>
        <row r="20">
          <cell r="C20">
            <v>0</v>
          </cell>
          <cell r="D20">
            <v>0</v>
          </cell>
        </row>
        <row r="21">
          <cell r="C21">
            <v>0</v>
          </cell>
          <cell r="D21">
            <v>5827.6</v>
          </cell>
          <cell r="F21">
            <v>0</v>
          </cell>
          <cell r="G21">
            <v>1342.2089508451245</v>
          </cell>
          <cell r="H21">
            <v>0</v>
          </cell>
          <cell r="I21">
            <v>795.11830799947779</v>
          </cell>
          <cell r="J21">
            <v>0</v>
          </cell>
          <cell r="K21">
            <v>222.16150232134078</v>
          </cell>
          <cell r="L21">
            <v>0</v>
          </cell>
          <cell r="M21">
            <v>291.71489004367243</v>
          </cell>
        </row>
        <row r="23">
          <cell r="C23">
            <v>0</v>
          </cell>
          <cell r="D23">
            <v>0</v>
          </cell>
        </row>
        <row r="24">
          <cell r="C24">
            <v>0</v>
          </cell>
          <cell r="D24">
            <v>0</v>
          </cell>
        </row>
        <row r="25">
          <cell r="C25">
            <v>0</v>
          </cell>
          <cell r="D25">
            <v>61.233507081174444</v>
          </cell>
          <cell r="G25">
            <v>12.481872884283248</v>
          </cell>
          <cell r="I25">
            <v>8.4622867012089813</v>
          </cell>
          <cell r="K25">
            <v>0.63467150259067351</v>
          </cell>
          <cell r="M25">
            <v>2.856021761658031</v>
          </cell>
        </row>
        <row r="26">
          <cell r="C26">
            <v>0</v>
          </cell>
          <cell r="D26">
            <v>0</v>
          </cell>
        </row>
        <row r="27">
          <cell r="C27">
            <v>0</v>
          </cell>
          <cell r="D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9">
          <cell r="C29">
            <v>0</v>
          </cell>
          <cell r="D29">
            <v>0</v>
          </cell>
        </row>
        <row r="30">
          <cell r="B30" t="str">
            <v>Налог на землю</v>
          </cell>
          <cell r="C30">
            <v>0</v>
          </cell>
          <cell r="D30">
            <v>0</v>
          </cell>
        </row>
        <row r="31">
          <cell r="B31" t="str">
            <v>Транспортный налог</v>
          </cell>
          <cell r="C31">
            <v>0</v>
          </cell>
          <cell r="D31">
            <v>0</v>
          </cell>
        </row>
        <row r="32">
          <cell r="C32">
            <v>0</v>
          </cell>
          <cell r="D32">
            <v>0</v>
          </cell>
        </row>
        <row r="34">
          <cell r="C34">
            <v>0</v>
          </cell>
          <cell r="D34">
            <v>5766.4</v>
          </cell>
          <cell r="G34">
            <v>1329.7270779608411</v>
          </cell>
          <cell r="I34">
            <v>786.6560212982688</v>
          </cell>
          <cell r="K34">
            <v>221.52683081875011</v>
          </cell>
          <cell r="M34">
            <v>288.85886828201438</v>
          </cell>
        </row>
        <row r="36">
          <cell r="C36">
            <v>0</v>
          </cell>
          <cell r="D36">
            <v>638.12621479999984</v>
          </cell>
          <cell r="G36">
            <v>232.98721600000002</v>
          </cell>
          <cell r="I36">
            <v>79.579808</v>
          </cell>
          <cell r="K36">
            <v>120.70685</v>
          </cell>
          <cell r="M36">
            <v>19.999468719999999</v>
          </cell>
        </row>
        <row r="37">
          <cell r="C37">
            <v>0</v>
          </cell>
          <cell r="D37">
            <v>2348.7999999999997</v>
          </cell>
          <cell r="G37">
            <v>480.3</v>
          </cell>
          <cell r="I37">
            <v>323.7</v>
          </cell>
          <cell r="K37">
            <v>24.1</v>
          </cell>
          <cell r="M37">
            <v>108.3</v>
          </cell>
        </row>
        <row r="38">
          <cell r="C38">
            <v>0</v>
          </cell>
          <cell r="D38">
            <v>513.79999999999995</v>
          </cell>
          <cell r="G38">
            <v>64</v>
          </cell>
          <cell r="I38">
            <v>60.4</v>
          </cell>
          <cell r="K38">
            <v>16.100000000000001</v>
          </cell>
          <cell r="M38">
            <v>36.799999999999997</v>
          </cell>
        </row>
        <row r="39">
          <cell r="C39">
            <v>0</v>
          </cell>
          <cell r="D39">
            <v>70.402000000000015</v>
          </cell>
          <cell r="G39">
            <v>10.16</v>
          </cell>
          <cell r="I39">
            <v>5.5590000000000002</v>
          </cell>
          <cell r="K39">
            <v>2.637</v>
          </cell>
          <cell r="M39">
            <v>7.7880000000000003</v>
          </cell>
        </row>
        <row r="40">
          <cell r="C40">
            <v>0</v>
          </cell>
          <cell r="D40">
            <v>76.8</v>
          </cell>
          <cell r="G40">
            <v>8.1430174980000007</v>
          </cell>
          <cell r="I40">
            <v>8.1430174980000007</v>
          </cell>
          <cell r="K40">
            <v>2.3265764279999996</v>
          </cell>
          <cell r="M40">
            <v>4.9439749094999987</v>
          </cell>
        </row>
        <row r="41">
          <cell r="C41">
            <v>0</v>
          </cell>
          <cell r="D41">
            <v>35.104300000000002</v>
          </cell>
          <cell r="G41">
            <v>7.1542442141623486</v>
          </cell>
          <cell r="I41">
            <v>4.8503350604490496</v>
          </cell>
          <cell r="K41">
            <v>0.36377512953367869</v>
          </cell>
          <cell r="M41">
            <v>1.6369880829015544</v>
          </cell>
        </row>
        <row r="42">
          <cell r="B42" t="str">
            <v>Арендная плата</v>
          </cell>
          <cell r="C42">
            <v>0</v>
          </cell>
          <cell r="D42">
            <v>1472.3000000000002</v>
          </cell>
          <cell r="G42">
            <v>402.1</v>
          </cell>
          <cell r="I42">
            <v>220.2</v>
          </cell>
          <cell r="K42">
            <v>48.6</v>
          </cell>
          <cell r="M42">
            <v>81.600000000000009</v>
          </cell>
        </row>
        <row r="43">
          <cell r="C43">
            <v>0</v>
          </cell>
          <cell r="D43">
            <v>0</v>
          </cell>
        </row>
        <row r="44">
          <cell r="C44">
            <v>0</v>
          </cell>
          <cell r="D44">
            <v>0</v>
          </cell>
        </row>
        <row r="45">
          <cell r="C45">
            <v>0</v>
          </cell>
          <cell r="D45">
            <v>531.10000000000014</v>
          </cell>
          <cell r="G45">
            <v>108.53403533312611</v>
          </cell>
          <cell r="I45">
            <v>73.197991227161268</v>
          </cell>
          <cell r="K45">
            <v>5.4562806963009018</v>
          </cell>
          <cell r="M45">
            <v>24.490436569612822</v>
          </cell>
        </row>
        <row r="46">
          <cell r="C46">
            <v>0</v>
          </cell>
          <cell r="D46">
            <v>80.025451593962629</v>
          </cell>
          <cell r="G46">
            <v>16.348564915552792</v>
          </cell>
          <cell r="I46">
            <v>11.025869512658446</v>
          </cell>
          <cell r="K46">
            <v>1.2363485649155528</v>
          </cell>
          <cell r="M46">
            <v>3.3</v>
          </cell>
        </row>
        <row r="48">
          <cell r="C48">
            <v>0</v>
          </cell>
          <cell r="D48">
            <v>0</v>
          </cell>
        </row>
        <row r="49">
          <cell r="C49">
            <v>0</v>
          </cell>
          <cell r="D49">
            <v>0</v>
          </cell>
        </row>
        <row r="50">
          <cell r="C50">
            <v>0</v>
          </cell>
          <cell r="D50">
            <v>60215.81</v>
          </cell>
          <cell r="F50">
            <v>0</v>
          </cell>
          <cell r="G50">
            <v>11914.785676599724</v>
          </cell>
          <cell r="H50">
            <v>0</v>
          </cell>
          <cell r="I50">
            <v>7467.941632284932</v>
          </cell>
          <cell r="J50">
            <v>0</v>
          </cell>
          <cell r="K50">
            <v>1058.1345963104623</v>
          </cell>
          <cell r="L50">
            <v>0</v>
          </cell>
          <cell r="M50">
            <v>3546.6769180447386</v>
          </cell>
        </row>
        <row r="51">
          <cell r="C51" t="e">
            <v>#NAME?</v>
          </cell>
          <cell r="D51">
            <v>40.453900000000004</v>
          </cell>
          <cell r="F51" t="e">
            <v>#NAME?</v>
          </cell>
          <cell r="G51">
            <v>9.6254999999999988</v>
          </cell>
          <cell r="H51" t="e">
            <v>#NAME?</v>
          </cell>
          <cell r="I51">
            <v>5.0296000000000003</v>
          </cell>
          <cell r="J51" t="e">
            <v>#NAME?</v>
          </cell>
          <cell r="K51">
            <v>0.34739999999999999</v>
          </cell>
          <cell r="L51" t="e">
            <v>#NAME?</v>
          </cell>
          <cell r="M51">
            <v>1.9510999999999998</v>
          </cell>
        </row>
        <row r="52">
          <cell r="C52" t="e">
            <v>#NAME?</v>
          </cell>
          <cell r="D52">
            <v>1488.5044458012699</v>
          </cell>
          <cell r="F52" t="e">
            <v>#NAME?</v>
          </cell>
          <cell r="G52">
            <v>1237.8355074125734</v>
          </cell>
          <cell r="H52" t="e">
            <v>#NAME?</v>
          </cell>
          <cell r="I52">
            <v>1484.7983204002171</v>
          </cell>
          <cell r="J52" t="e">
            <v>#NAME?</v>
          </cell>
          <cell r="K52">
            <v>3045.868152879857</v>
          </cell>
          <cell r="L52" t="e">
            <v>#NAME?</v>
          </cell>
          <cell r="M52">
            <v>1817.7832597225868</v>
          </cell>
        </row>
        <row r="54">
          <cell r="C54" t="e">
            <v>#NAME?</v>
          </cell>
          <cell r="D54" t="e">
            <v>#NAME?</v>
          </cell>
          <cell r="F54" t="e">
            <v>#NAME?</v>
          </cell>
          <cell r="G54" t="e">
            <v>#NAME?</v>
          </cell>
          <cell r="H54" t="e">
            <v>#NAME?</v>
          </cell>
          <cell r="I54" t="e">
            <v>#NAME?</v>
          </cell>
          <cell r="J54" t="e">
            <v>#NAME?</v>
          </cell>
          <cell r="K54" t="e">
            <v>#NAME?</v>
          </cell>
          <cell r="L54" t="e">
            <v>#NAME?</v>
          </cell>
          <cell r="M54" t="e">
            <v>#NAME?</v>
          </cell>
        </row>
        <row r="55">
          <cell r="C55">
            <v>0</v>
          </cell>
          <cell r="D55">
            <v>30742.835156996694</v>
          </cell>
          <cell r="F55">
            <v>0</v>
          </cell>
          <cell r="G55">
            <v>5504.3888752642888</v>
          </cell>
          <cell r="H55">
            <v>0</v>
          </cell>
          <cell r="I55">
            <v>4080.5786748662654</v>
          </cell>
          <cell r="J55">
            <v>0</v>
          </cell>
          <cell r="K55">
            <v>776.59378045950325</v>
          </cell>
          <cell r="L55">
            <v>0</v>
          </cell>
          <cell r="M55">
            <v>2120.1681478466458</v>
          </cell>
        </row>
        <row r="57">
          <cell r="C57">
            <v>0</v>
          </cell>
          <cell r="D57">
            <v>0</v>
          </cell>
        </row>
      </sheetData>
      <sheetData sheetId="55">
        <row r="4">
          <cell r="H4" t="str">
            <v>СЦТ1</v>
          </cell>
          <cell r="L4" t="str">
            <v>СЦТ2</v>
          </cell>
          <cell r="P4" t="str">
            <v>СЦТ3</v>
          </cell>
        </row>
        <row r="10">
          <cell r="C10">
            <v>0</v>
          </cell>
          <cell r="D10">
            <v>0</v>
          </cell>
          <cell r="E10">
            <v>0</v>
          </cell>
          <cell r="F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</row>
        <row r="12">
          <cell r="C12">
            <v>0</v>
          </cell>
          <cell r="D12">
            <v>0</v>
          </cell>
          <cell r="E12">
            <v>0</v>
          </cell>
          <cell r="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</row>
        <row r="14">
          <cell r="C14">
            <v>0</v>
          </cell>
          <cell r="D14">
            <v>0</v>
          </cell>
          <cell r="E14">
            <v>0</v>
          </cell>
          <cell r="F14">
            <v>0</v>
          </cell>
        </row>
        <row r="15">
          <cell r="C15">
            <v>0</v>
          </cell>
          <cell r="D15">
            <v>0</v>
          </cell>
          <cell r="E15">
            <v>0</v>
          </cell>
          <cell r="F15">
            <v>0</v>
          </cell>
        </row>
        <row r="16">
          <cell r="C16">
            <v>0</v>
          </cell>
          <cell r="D16">
            <v>0</v>
          </cell>
          <cell r="E16">
            <v>0</v>
          </cell>
          <cell r="F16">
            <v>0</v>
          </cell>
        </row>
        <row r="17">
          <cell r="C17">
            <v>0</v>
          </cell>
          <cell r="D17">
            <v>0</v>
          </cell>
          <cell r="E17">
            <v>0</v>
          </cell>
          <cell r="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</row>
        <row r="20">
          <cell r="C20">
            <v>0</v>
          </cell>
          <cell r="D20">
            <v>0</v>
          </cell>
          <cell r="E20">
            <v>0</v>
          </cell>
          <cell r="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</row>
        <row r="22">
          <cell r="C22">
            <v>0</v>
          </cell>
          <cell r="D22">
            <v>0</v>
          </cell>
          <cell r="E22">
            <v>0</v>
          </cell>
          <cell r="F22">
            <v>0</v>
          </cell>
        </row>
        <row r="23">
          <cell r="C23">
            <v>0</v>
          </cell>
          <cell r="D23">
            <v>0</v>
          </cell>
          <cell r="E23">
            <v>0</v>
          </cell>
          <cell r="F23">
            <v>0</v>
          </cell>
        </row>
        <row r="24">
          <cell r="C24">
            <v>0</v>
          </cell>
          <cell r="D24">
            <v>0</v>
          </cell>
          <cell r="E24">
            <v>0</v>
          </cell>
          <cell r="F24">
            <v>0</v>
          </cell>
        </row>
        <row r="25">
          <cell r="C25">
            <v>0</v>
          </cell>
          <cell r="D25">
            <v>0</v>
          </cell>
          <cell r="E25">
            <v>0</v>
          </cell>
          <cell r="F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</row>
        <row r="27">
          <cell r="C27">
            <v>0</v>
          </cell>
          <cell r="D27">
            <v>0</v>
          </cell>
          <cell r="E27">
            <v>0</v>
          </cell>
          <cell r="F27">
            <v>0</v>
          </cell>
        </row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</row>
        <row r="29">
          <cell r="C29">
            <v>0</v>
          </cell>
          <cell r="D29">
            <v>0</v>
          </cell>
          <cell r="E29">
            <v>0</v>
          </cell>
          <cell r="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</row>
        <row r="31">
          <cell r="C31">
            <v>0</v>
          </cell>
          <cell r="D31">
            <v>0</v>
          </cell>
          <cell r="E31">
            <v>0</v>
          </cell>
          <cell r="F31">
            <v>0</v>
          </cell>
        </row>
        <row r="33">
          <cell r="B33" t="str">
            <v>Налог на землю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B34" t="str">
            <v>Транспортный налог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</row>
        <row r="35">
          <cell r="C35">
            <v>0</v>
          </cell>
          <cell r="D35">
            <v>0</v>
          </cell>
          <cell r="E35">
            <v>0</v>
          </cell>
          <cell r="F35">
            <v>0</v>
          </cell>
        </row>
        <row r="37">
          <cell r="C37">
            <v>0</v>
          </cell>
          <cell r="D37">
            <v>0</v>
          </cell>
          <cell r="E37">
            <v>0</v>
          </cell>
          <cell r="F37">
            <v>0</v>
          </cell>
        </row>
        <row r="39">
          <cell r="B39" t="str">
            <v>Арендная плата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</row>
        <row r="40">
          <cell r="C40">
            <v>0</v>
          </cell>
          <cell r="D40">
            <v>0</v>
          </cell>
          <cell r="E40">
            <v>0</v>
          </cell>
          <cell r="F40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</row>
        <row r="43">
          <cell r="C43">
            <v>0</v>
          </cell>
          <cell r="D43">
            <v>0</v>
          </cell>
          <cell r="E43">
            <v>0</v>
          </cell>
          <cell r="F43">
            <v>0</v>
          </cell>
        </row>
        <row r="44"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</row>
        <row r="45">
          <cell r="C45">
            <v>0</v>
          </cell>
          <cell r="D45">
            <v>0</v>
          </cell>
          <cell r="E45">
            <v>2.3109000000000002</v>
          </cell>
          <cell r="F45">
            <v>0</v>
          </cell>
          <cell r="H45">
            <v>0</v>
          </cell>
          <cell r="J45">
            <v>0</v>
          </cell>
          <cell r="L45">
            <v>0</v>
          </cell>
          <cell r="N45">
            <v>1.7376</v>
          </cell>
          <cell r="P45">
            <v>0</v>
          </cell>
          <cell r="R45">
            <v>0.57330000000000003</v>
          </cell>
          <cell r="T45">
            <v>0</v>
          </cell>
          <cell r="V45">
            <v>0</v>
          </cell>
        </row>
        <row r="46">
          <cell r="C46" t="e">
            <v>#NAME?</v>
          </cell>
          <cell r="E46" t="e">
            <v>#NAME?</v>
          </cell>
          <cell r="H46" t="e">
            <v>#NAME?</v>
          </cell>
          <cell r="J46" t="e">
            <v>#NAME?</v>
          </cell>
          <cell r="L46" t="e">
            <v>#NAME?</v>
          </cell>
          <cell r="N46" t="e">
            <v>#NAME?</v>
          </cell>
          <cell r="P46" t="e">
            <v>#NAME?</v>
          </cell>
          <cell r="R46" t="e">
            <v>#NAME?</v>
          </cell>
          <cell r="T46" t="e">
            <v>#NAME?</v>
          </cell>
          <cell r="V46" t="e">
            <v>#NAME?</v>
          </cell>
        </row>
        <row r="47">
          <cell r="C47">
            <v>0</v>
          </cell>
          <cell r="D47">
            <v>0</v>
          </cell>
          <cell r="E47">
            <v>0</v>
          </cell>
          <cell r="F47">
            <v>0</v>
          </cell>
        </row>
        <row r="49">
          <cell r="C49">
            <v>0</v>
          </cell>
          <cell r="D49">
            <v>0</v>
          </cell>
          <cell r="E49">
            <v>0</v>
          </cell>
          <cell r="F49">
            <v>0</v>
          </cell>
        </row>
        <row r="51">
          <cell r="C51">
            <v>0</v>
          </cell>
          <cell r="E51">
            <v>0</v>
          </cell>
        </row>
        <row r="52">
          <cell r="C52">
            <v>0</v>
          </cell>
          <cell r="E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P52">
            <v>0</v>
          </cell>
          <cell r="R52">
            <v>0</v>
          </cell>
          <cell r="T52">
            <v>0</v>
          </cell>
          <cell r="V52">
            <v>0</v>
          </cell>
        </row>
      </sheetData>
      <sheetData sheetId="56">
        <row r="7"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9">
          <cell r="C9">
            <v>0</v>
          </cell>
          <cell r="D9">
            <v>0</v>
          </cell>
        </row>
        <row r="10">
          <cell r="C10">
            <v>0</v>
          </cell>
          <cell r="D10">
            <v>0</v>
          </cell>
        </row>
        <row r="11"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3">
          <cell r="C13">
            <v>0</v>
          </cell>
          <cell r="D13">
            <v>0</v>
          </cell>
        </row>
        <row r="14">
          <cell r="C14">
            <v>0</v>
          </cell>
          <cell r="D14">
            <v>0</v>
          </cell>
        </row>
        <row r="15">
          <cell r="C15">
            <v>0</v>
          </cell>
          <cell r="D15">
            <v>0</v>
          </cell>
        </row>
        <row r="16">
          <cell r="C16">
            <v>0</v>
          </cell>
          <cell r="D16">
            <v>0</v>
          </cell>
        </row>
        <row r="17">
          <cell r="C17">
            <v>0</v>
          </cell>
          <cell r="D17">
            <v>0</v>
          </cell>
        </row>
        <row r="18">
          <cell r="C18">
            <v>0</v>
          </cell>
          <cell r="D18">
            <v>0</v>
          </cell>
        </row>
        <row r="19">
          <cell r="C19">
            <v>0</v>
          </cell>
          <cell r="D19">
            <v>0</v>
          </cell>
        </row>
        <row r="20">
          <cell r="C20">
            <v>0</v>
          </cell>
          <cell r="D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</row>
        <row r="22"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</row>
        <row r="23">
          <cell r="C23">
            <v>0</v>
          </cell>
          <cell r="D23">
            <v>0</v>
          </cell>
          <cell r="E23">
            <v>0</v>
          </cell>
          <cell r="F23">
            <v>0</v>
          </cell>
        </row>
        <row r="24">
          <cell r="C24">
            <v>0</v>
          </cell>
          <cell r="D24">
            <v>0</v>
          </cell>
          <cell r="I24">
            <v>0</v>
          </cell>
          <cell r="J24">
            <v>0</v>
          </cell>
        </row>
        <row r="25">
          <cell r="C25">
            <v>0</v>
          </cell>
          <cell r="D25">
            <v>0</v>
          </cell>
          <cell r="G25">
            <v>0</v>
          </cell>
          <cell r="H25">
            <v>0</v>
          </cell>
        </row>
        <row r="26">
          <cell r="C26">
            <v>0</v>
          </cell>
          <cell r="D26">
            <v>0</v>
          </cell>
          <cell r="K26">
            <v>0</v>
          </cell>
          <cell r="L26">
            <v>0</v>
          </cell>
        </row>
      </sheetData>
      <sheetData sheetId="57">
        <row r="10">
          <cell r="A10" t="str">
            <v>Объект 1</v>
          </cell>
        </row>
        <row r="11">
          <cell r="A11" t="str">
            <v>Объект 2</v>
          </cell>
        </row>
        <row r="12">
          <cell r="A12" t="str">
            <v>Объект 3</v>
          </cell>
        </row>
        <row r="15"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</row>
        <row r="24">
          <cell r="A24" t="str">
            <v>Объект 4</v>
          </cell>
        </row>
        <row r="27"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</row>
        <row r="37">
          <cell r="A37" t="str">
            <v>Объект 5</v>
          </cell>
        </row>
        <row r="38">
          <cell r="A38" t="str">
            <v>Объект 6</v>
          </cell>
        </row>
        <row r="39">
          <cell r="A39" t="str">
            <v>Объект 7</v>
          </cell>
        </row>
        <row r="42"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</row>
        <row r="52">
          <cell r="A52" t="str">
            <v>Объект 8</v>
          </cell>
        </row>
        <row r="53">
          <cell r="A53" t="str">
            <v>Объект 9</v>
          </cell>
        </row>
        <row r="56"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</row>
        <row r="65">
          <cell r="A65" t="str">
            <v>Объект 1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</row>
        <row r="66">
          <cell r="A66" t="str">
            <v>Объект 2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</row>
        <row r="67">
          <cell r="A67" t="str">
            <v>Объект 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</row>
        <row r="68">
          <cell r="A68" t="str">
            <v>Объект 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</row>
        <row r="69">
          <cell r="A69" t="str">
            <v>Объект 5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</row>
        <row r="70">
          <cell r="A70" t="str">
            <v>Объект 6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</row>
        <row r="71">
          <cell r="A71" t="str">
            <v>Объект 7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</row>
        <row r="72">
          <cell r="A72" t="str">
            <v>Объект 8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</row>
        <row r="73">
          <cell r="A73" t="str">
            <v>Объект 9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</row>
        <row r="74"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</row>
        <row r="76"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</row>
      </sheetData>
      <sheetData sheetId="58">
        <row r="6">
          <cell r="D6">
            <v>0</v>
          </cell>
        </row>
        <row r="8">
          <cell r="D8">
            <v>0</v>
          </cell>
        </row>
        <row r="9">
          <cell r="D9">
            <v>818</v>
          </cell>
        </row>
        <row r="11">
          <cell r="D11">
            <v>0</v>
          </cell>
        </row>
        <row r="12">
          <cell r="D12">
            <v>12463</v>
          </cell>
        </row>
        <row r="13">
          <cell r="D13">
            <v>18622</v>
          </cell>
        </row>
        <row r="14">
          <cell r="D14">
            <v>36391</v>
          </cell>
        </row>
        <row r="16">
          <cell r="D16">
            <v>14269</v>
          </cell>
        </row>
        <row r="17">
          <cell r="D17">
            <v>8580</v>
          </cell>
        </row>
        <row r="18">
          <cell r="D18">
            <v>13542</v>
          </cell>
        </row>
        <row r="20">
          <cell r="B20" t="str">
            <v>Другие прочие платежи из прибыли</v>
          </cell>
          <cell r="D20">
            <v>13542</v>
          </cell>
        </row>
        <row r="21">
          <cell r="B21" t="str">
            <v>Резерв по сомнительным долгам</v>
          </cell>
          <cell r="D21">
            <v>0</v>
          </cell>
        </row>
        <row r="22">
          <cell r="D22">
            <v>0</v>
          </cell>
        </row>
        <row r="24">
          <cell r="D24">
            <v>52843</v>
          </cell>
        </row>
        <row r="25">
          <cell r="D25">
            <v>35141.32</v>
          </cell>
        </row>
        <row r="27">
          <cell r="D27">
            <v>12682.32</v>
          </cell>
        </row>
        <row r="28">
          <cell r="D28">
            <v>22459</v>
          </cell>
        </row>
        <row r="29">
          <cell r="D29">
            <v>0</v>
          </cell>
        </row>
        <row r="30">
          <cell r="D30">
            <v>0</v>
          </cell>
        </row>
        <row r="32">
          <cell r="B32" t="str">
            <v>Сбор на содержание милиции</v>
          </cell>
          <cell r="D32">
            <v>0</v>
          </cell>
        </row>
        <row r="33">
          <cell r="D33">
            <v>0</v>
          </cell>
        </row>
        <row r="35">
          <cell r="D35">
            <v>103435.32</v>
          </cell>
        </row>
        <row r="37">
          <cell r="D37">
            <v>0</v>
          </cell>
        </row>
        <row r="38">
          <cell r="D38">
            <v>103435.32</v>
          </cell>
        </row>
        <row r="39">
          <cell r="D39">
            <v>0</v>
          </cell>
        </row>
        <row r="40">
          <cell r="D40">
            <v>0</v>
          </cell>
        </row>
      </sheetData>
      <sheetData sheetId="59">
        <row r="4">
          <cell r="F4" t="str">
            <v>ГРЭС</v>
          </cell>
          <cell r="H4" t="str">
            <v>ТЭЦ-1</v>
          </cell>
          <cell r="J4" t="str">
            <v>ТЭЦ-2</v>
          </cell>
          <cell r="L4" t="str">
            <v>ТЭЦ-3</v>
          </cell>
          <cell r="N4" t="str">
            <v>ТЭЦ-4</v>
          </cell>
          <cell r="P4" t="str">
            <v>ТЭЦ-5</v>
          </cell>
          <cell r="R4" t="str">
            <v>ГЭС1</v>
          </cell>
          <cell r="T4" t="str">
            <v>ГЭС2</v>
          </cell>
          <cell r="V4" t="str">
            <v>ГЭС-424</v>
          </cell>
        </row>
        <row r="8">
          <cell r="C8">
            <v>0</v>
          </cell>
          <cell r="D8">
            <v>0</v>
          </cell>
        </row>
        <row r="10">
          <cell r="C10">
            <v>0</v>
          </cell>
          <cell r="D10">
            <v>0</v>
          </cell>
        </row>
        <row r="11">
          <cell r="C11">
            <v>0</v>
          </cell>
          <cell r="D11">
            <v>0</v>
          </cell>
        </row>
        <row r="13">
          <cell r="C13">
            <v>0</v>
          </cell>
          <cell r="D13">
            <v>0</v>
          </cell>
        </row>
        <row r="14">
          <cell r="C14">
            <v>0</v>
          </cell>
          <cell r="D14">
            <v>0</v>
          </cell>
        </row>
        <row r="15">
          <cell r="C15">
            <v>0</v>
          </cell>
          <cell r="D15">
            <v>0</v>
          </cell>
        </row>
        <row r="16">
          <cell r="C16">
            <v>0</v>
          </cell>
          <cell r="D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</row>
        <row r="18">
          <cell r="C18">
            <v>0</v>
          </cell>
          <cell r="D18">
            <v>0</v>
          </cell>
        </row>
        <row r="19">
          <cell r="C19">
            <v>0</v>
          </cell>
          <cell r="D19">
            <v>0</v>
          </cell>
        </row>
        <row r="20">
          <cell r="C20">
            <v>0</v>
          </cell>
          <cell r="D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</row>
        <row r="22">
          <cell r="B22" t="str">
            <v>Другие прочие платежи из прибыли</v>
          </cell>
          <cell r="C22">
            <v>0</v>
          </cell>
          <cell r="D22">
            <v>0</v>
          </cell>
        </row>
        <row r="23">
          <cell r="B23" t="str">
            <v>Резерв по сомнительным долгам</v>
          </cell>
          <cell r="C23">
            <v>0</v>
          </cell>
          <cell r="D23">
            <v>0</v>
          </cell>
        </row>
        <row r="24">
          <cell r="C24">
            <v>0</v>
          </cell>
          <cell r="D24">
            <v>0</v>
          </cell>
        </row>
        <row r="26">
          <cell r="C26">
            <v>0</v>
          </cell>
          <cell r="D26">
            <v>0</v>
          </cell>
        </row>
        <row r="27">
          <cell r="C27">
            <v>0</v>
          </cell>
          <cell r="D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</row>
        <row r="29">
          <cell r="C29">
            <v>0</v>
          </cell>
          <cell r="D29">
            <v>0</v>
          </cell>
        </row>
        <row r="30">
          <cell r="C30">
            <v>0</v>
          </cell>
          <cell r="D30">
            <v>0</v>
          </cell>
        </row>
        <row r="31">
          <cell r="C31">
            <v>0</v>
          </cell>
          <cell r="D31">
            <v>0</v>
          </cell>
        </row>
        <row r="32">
          <cell r="C32">
            <v>0</v>
          </cell>
          <cell r="D32">
            <v>0</v>
          </cell>
        </row>
        <row r="34">
          <cell r="B34" t="str">
            <v>Сбор на содержание милиции</v>
          </cell>
          <cell r="C34">
            <v>0</v>
          </cell>
          <cell r="D34">
            <v>0</v>
          </cell>
        </row>
        <row r="35">
          <cell r="C35">
            <v>0</v>
          </cell>
          <cell r="D35">
            <v>0</v>
          </cell>
        </row>
        <row r="37">
          <cell r="C37">
            <v>0</v>
          </cell>
          <cell r="D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</row>
      </sheetData>
      <sheetData sheetId="60">
        <row r="4">
          <cell r="F4" t="str">
            <v>Центральная</v>
          </cell>
          <cell r="H4" t="str">
            <v>Парковая</v>
          </cell>
          <cell r="J4" t="str">
            <v>Агрохимия</v>
          </cell>
          <cell r="L4" t="str">
            <v>Школа №1</v>
          </cell>
          <cell r="N4" t="str">
            <v>Тополек</v>
          </cell>
          <cell r="P4" t="str">
            <v>Петушок</v>
          </cell>
          <cell r="AP4" t="str">
            <v>У-Катунская</v>
          </cell>
        </row>
        <row r="9">
          <cell r="C9">
            <v>0</v>
          </cell>
          <cell r="D9">
            <v>0</v>
          </cell>
        </row>
        <row r="11">
          <cell r="C11">
            <v>0</v>
          </cell>
          <cell r="D11">
            <v>0</v>
          </cell>
        </row>
        <row r="12">
          <cell r="C12">
            <v>0</v>
          </cell>
          <cell r="D12">
            <v>0</v>
          </cell>
        </row>
        <row r="14">
          <cell r="C14">
            <v>0</v>
          </cell>
          <cell r="D14">
            <v>0</v>
          </cell>
        </row>
        <row r="15">
          <cell r="C15">
            <v>0</v>
          </cell>
          <cell r="D15">
            <v>0</v>
          </cell>
        </row>
        <row r="16">
          <cell r="C16">
            <v>0</v>
          </cell>
          <cell r="D16">
            <v>0</v>
          </cell>
        </row>
        <row r="17">
          <cell r="C17">
            <v>0</v>
          </cell>
          <cell r="D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</row>
        <row r="19">
          <cell r="C19">
            <v>0</v>
          </cell>
          <cell r="D19">
            <v>0</v>
          </cell>
        </row>
        <row r="20">
          <cell r="C20">
            <v>0</v>
          </cell>
          <cell r="D20">
            <v>0</v>
          </cell>
        </row>
        <row r="21">
          <cell r="C21">
            <v>0</v>
          </cell>
          <cell r="D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</row>
        <row r="23">
          <cell r="B23" t="str">
            <v>Другие прочие платежи из прибыли</v>
          </cell>
          <cell r="C23">
            <v>0</v>
          </cell>
          <cell r="D23">
            <v>0</v>
          </cell>
        </row>
        <row r="24">
          <cell r="B24" t="str">
            <v>Резерв по сомнительным долгам</v>
          </cell>
          <cell r="C24">
            <v>0</v>
          </cell>
          <cell r="D24">
            <v>0</v>
          </cell>
        </row>
        <row r="25">
          <cell r="C25">
            <v>0</v>
          </cell>
          <cell r="D25">
            <v>0</v>
          </cell>
        </row>
        <row r="27">
          <cell r="C27">
            <v>0</v>
          </cell>
          <cell r="D27">
            <v>0</v>
          </cell>
        </row>
        <row r="28">
          <cell r="C28">
            <v>0</v>
          </cell>
          <cell r="D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</row>
        <row r="30">
          <cell r="C30">
            <v>0</v>
          </cell>
          <cell r="D30">
            <v>0</v>
          </cell>
        </row>
        <row r="31">
          <cell r="C31">
            <v>0</v>
          </cell>
          <cell r="D31">
            <v>0</v>
          </cell>
        </row>
        <row r="32">
          <cell r="C32">
            <v>0</v>
          </cell>
          <cell r="D32">
            <v>0</v>
          </cell>
        </row>
        <row r="33">
          <cell r="C33">
            <v>0</v>
          </cell>
          <cell r="D33">
            <v>0</v>
          </cell>
        </row>
        <row r="35">
          <cell r="B35" t="str">
            <v>Сбор на содержание милиции</v>
          </cell>
          <cell r="C35">
            <v>0</v>
          </cell>
          <cell r="D35">
            <v>0</v>
          </cell>
        </row>
        <row r="36">
          <cell r="C36">
            <v>0</v>
          </cell>
          <cell r="D36">
            <v>0</v>
          </cell>
        </row>
        <row r="38">
          <cell r="C38">
            <v>0</v>
          </cell>
          <cell r="D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</row>
      </sheetData>
      <sheetData sheetId="61">
        <row r="4">
          <cell r="F4" t="str">
            <v>Центральная</v>
          </cell>
          <cell r="H4" t="str">
            <v xml:space="preserve">Парковая </v>
          </cell>
          <cell r="J4" t="str">
            <v>Агрохимия</v>
          </cell>
          <cell r="AP4" t="str">
            <v>У-Катунская</v>
          </cell>
        </row>
        <row r="9">
          <cell r="C9" t="e">
            <v>#N/A</v>
          </cell>
          <cell r="D9" t="e">
            <v>#N/A</v>
          </cell>
          <cell r="F9" t="e">
            <v>#N/A</v>
          </cell>
          <cell r="G9" t="e">
            <v>#N/A</v>
          </cell>
          <cell r="H9" t="e">
            <v>#N/A</v>
          </cell>
          <cell r="I9" t="e">
            <v>#N/A</v>
          </cell>
          <cell r="J9" t="e">
            <v>#N/A</v>
          </cell>
          <cell r="K9" t="e">
            <v>#N/A</v>
          </cell>
          <cell r="L9" t="e">
            <v>#N/A</v>
          </cell>
          <cell r="M9" t="e">
            <v>#N/A</v>
          </cell>
          <cell r="N9" t="e">
            <v>#N/A</v>
          </cell>
          <cell r="O9" t="e">
            <v>#N/A</v>
          </cell>
          <cell r="P9" t="e">
            <v>#N/A</v>
          </cell>
          <cell r="Q9" t="e">
            <v>#N/A</v>
          </cell>
          <cell r="R9" t="e">
            <v>#N/A</v>
          </cell>
          <cell r="S9" t="e">
            <v>#N/A</v>
          </cell>
          <cell r="T9" t="e">
            <v>#N/A</v>
          </cell>
          <cell r="U9" t="e">
            <v>#N/A</v>
          </cell>
          <cell r="V9" t="e">
            <v>#N/A</v>
          </cell>
          <cell r="W9" t="e">
            <v>#N/A</v>
          </cell>
          <cell r="X9" t="e">
            <v>#N/A</v>
          </cell>
          <cell r="Y9" t="e">
            <v>#N/A</v>
          </cell>
          <cell r="Z9" t="e">
            <v>#N/A</v>
          </cell>
          <cell r="AA9" t="e">
            <v>#N/A</v>
          </cell>
          <cell r="AB9" t="e">
            <v>#N/A</v>
          </cell>
          <cell r="AC9" t="e">
            <v>#N/A</v>
          </cell>
          <cell r="AD9" t="e">
            <v>#N/A</v>
          </cell>
          <cell r="AE9" t="e">
            <v>#N/A</v>
          </cell>
          <cell r="AF9" t="e">
            <v>#N/A</v>
          </cell>
          <cell r="AG9" t="e">
            <v>#N/A</v>
          </cell>
          <cell r="AH9" t="e">
            <v>#N/A</v>
          </cell>
          <cell r="AI9" t="e">
            <v>#N/A</v>
          </cell>
          <cell r="AJ9" t="e">
            <v>#N/A</v>
          </cell>
          <cell r="AK9" t="e">
            <v>#N/A</v>
          </cell>
          <cell r="AL9" t="e">
            <v>#N/A</v>
          </cell>
          <cell r="AM9" t="e">
            <v>#N/A</v>
          </cell>
          <cell r="AN9" t="e">
            <v>#N/A</v>
          </cell>
          <cell r="AO9" t="e">
            <v>#N/A</v>
          </cell>
          <cell r="AP9" t="e">
            <v>#N/A</v>
          </cell>
          <cell r="AQ9" t="e">
            <v>#N/A</v>
          </cell>
        </row>
        <row r="11">
          <cell r="C11" t="e">
            <v>#N/A</v>
          </cell>
          <cell r="D11" t="e">
            <v>#N/A</v>
          </cell>
          <cell r="F11" t="e">
            <v>#N/A</v>
          </cell>
          <cell r="G11" t="e">
            <v>#N/A</v>
          </cell>
          <cell r="H11" t="e">
            <v>#N/A</v>
          </cell>
          <cell r="I11" t="e">
            <v>#N/A</v>
          </cell>
          <cell r="J11" t="e">
            <v>#N/A</v>
          </cell>
          <cell r="K11" t="e">
            <v>#N/A</v>
          </cell>
          <cell r="L11" t="e">
            <v>#N/A</v>
          </cell>
          <cell r="M11" t="e">
            <v>#N/A</v>
          </cell>
          <cell r="N11" t="e">
            <v>#N/A</v>
          </cell>
          <cell r="O11" t="e">
            <v>#N/A</v>
          </cell>
          <cell r="P11" t="e">
            <v>#N/A</v>
          </cell>
          <cell r="Q11" t="e">
            <v>#N/A</v>
          </cell>
          <cell r="R11" t="e">
            <v>#N/A</v>
          </cell>
          <cell r="S11" t="e">
            <v>#N/A</v>
          </cell>
          <cell r="T11" t="e">
            <v>#N/A</v>
          </cell>
          <cell r="U11" t="e">
            <v>#N/A</v>
          </cell>
          <cell r="V11" t="e">
            <v>#N/A</v>
          </cell>
          <cell r="W11" t="e">
            <v>#N/A</v>
          </cell>
          <cell r="X11" t="e">
            <v>#N/A</v>
          </cell>
          <cell r="Y11" t="e">
            <v>#N/A</v>
          </cell>
          <cell r="Z11" t="e">
            <v>#N/A</v>
          </cell>
          <cell r="AA11" t="e">
            <v>#N/A</v>
          </cell>
          <cell r="AB11" t="e">
            <v>#N/A</v>
          </cell>
          <cell r="AC11" t="e">
            <v>#N/A</v>
          </cell>
          <cell r="AD11" t="e">
            <v>#N/A</v>
          </cell>
          <cell r="AE11" t="e">
            <v>#N/A</v>
          </cell>
          <cell r="AF11" t="e">
            <v>#N/A</v>
          </cell>
          <cell r="AG11" t="e">
            <v>#N/A</v>
          </cell>
          <cell r="AH11" t="e">
            <v>#N/A</v>
          </cell>
          <cell r="AI11" t="e">
            <v>#N/A</v>
          </cell>
          <cell r="AJ11" t="e">
            <v>#N/A</v>
          </cell>
          <cell r="AK11" t="e">
            <v>#N/A</v>
          </cell>
          <cell r="AL11" t="e">
            <v>#N/A</v>
          </cell>
          <cell r="AM11" t="e">
            <v>#N/A</v>
          </cell>
          <cell r="AN11" t="e">
            <v>#N/A</v>
          </cell>
          <cell r="AO11" t="e">
            <v>#N/A</v>
          </cell>
          <cell r="AP11" t="e">
            <v>#N/A</v>
          </cell>
          <cell r="AQ11" t="e">
            <v>#N/A</v>
          </cell>
        </row>
        <row r="12">
          <cell r="C12" t="e">
            <v>#N/A</v>
          </cell>
          <cell r="D12" t="e">
            <v>#N/A</v>
          </cell>
          <cell r="F12" t="e">
            <v>#N/A</v>
          </cell>
          <cell r="G12" t="e">
            <v>#N/A</v>
          </cell>
          <cell r="H12" t="e">
            <v>#N/A</v>
          </cell>
          <cell r="I12" t="e">
            <v>#N/A</v>
          </cell>
          <cell r="J12" t="e">
            <v>#N/A</v>
          </cell>
          <cell r="K12" t="e">
            <v>#N/A</v>
          </cell>
          <cell r="L12" t="e">
            <v>#N/A</v>
          </cell>
          <cell r="M12" t="e">
            <v>#N/A</v>
          </cell>
          <cell r="N12" t="e">
            <v>#N/A</v>
          </cell>
          <cell r="O12" t="e">
            <v>#N/A</v>
          </cell>
          <cell r="P12" t="e">
            <v>#N/A</v>
          </cell>
          <cell r="Q12" t="e">
            <v>#N/A</v>
          </cell>
          <cell r="R12" t="e">
            <v>#N/A</v>
          </cell>
          <cell r="S12" t="e">
            <v>#N/A</v>
          </cell>
          <cell r="T12" t="e">
            <v>#N/A</v>
          </cell>
          <cell r="U12" t="e">
            <v>#N/A</v>
          </cell>
          <cell r="V12" t="e">
            <v>#N/A</v>
          </cell>
          <cell r="W12" t="e">
            <v>#N/A</v>
          </cell>
          <cell r="X12" t="e">
            <v>#N/A</v>
          </cell>
          <cell r="Y12" t="e">
            <v>#N/A</v>
          </cell>
          <cell r="Z12" t="e">
            <v>#N/A</v>
          </cell>
          <cell r="AA12" t="e">
            <v>#N/A</v>
          </cell>
          <cell r="AB12" t="e">
            <v>#N/A</v>
          </cell>
          <cell r="AC12" t="e">
            <v>#N/A</v>
          </cell>
          <cell r="AD12" t="e">
            <v>#N/A</v>
          </cell>
          <cell r="AE12" t="e">
            <v>#N/A</v>
          </cell>
          <cell r="AF12" t="e">
            <v>#N/A</v>
          </cell>
          <cell r="AG12" t="e">
            <v>#N/A</v>
          </cell>
          <cell r="AH12" t="e">
            <v>#N/A</v>
          </cell>
          <cell r="AI12" t="e">
            <v>#N/A</v>
          </cell>
          <cell r="AJ12" t="e">
            <v>#N/A</v>
          </cell>
          <cell r="AK12" t="e">
            <v>#N/A</v>
          </cell>
          <cell r="AL12" t="e">
            <v>#N/A</v>
          </cell>
          <cell r="AM12" t="e">
            <v>#N/A</v>
          </cell>
          <cell r="AN12" t="e">
            <v>#N/A</v>
          </cell>
          <cell r="AO12" t="e">
            <v>#N/A</v>
          </cell>
          <cell r="AP12" t="e">
            <v>#N/A</v>
          </cell>
          <cell r="AQ12" t="e">
            <v>#N/A</v>
          </cell>
        </row>
        <row r="14">
          <cell r="C14" t="e">
            <v>#N/A</v>
          </cell>
          <cell r="D14" t="e">
            <v>#N/A</v>
          </cell>
          <cell r="F14" t="e">
            <v>#N/A</v>
          </cell>
          <cell r="G14" t="e">
            <v>#N/A</v>
          </cell>
          <cell r="H14" t="e">
            <v>#N/A</v>
          </cell>
          <cell r="I14" t="e">
            <v>#N/A</v>
          </cell>
          <cell r="J14" t="e">
            <v>#N/A</v>
          </cell>
          <cell r="K14" t="e">
            <v>#N/A</v>
          </cell>
          <cell r="L14" t="e">
            <v>#N/A</v>
          </cell>
          <cell r="M14" t="e">
            <v>#N/A</v>
          </cell>
          <cell r="N14" t="e">
            <v>#N/A</v>
          </cell>
          <cell r="O14" t="e">
            <v>#N/A</v>
          </cell>
          <cell r="P14" t="e">
            <v>#N/A</v>
          </cell>
          <cell r="Q14" t="e">
            <v>#N/A</v>
          </cell>
          <cell r="R14" t="e">
            <v>#N/A</v>
          </cell>
          <cell r="S14" t="e">
            <v>#N/A</v>
          </cell>
          <cell r="T14" t="e">
            <v>#N/A</v>
          </cell>
          <cell r="U14" t="e">
            <v>#N/A</v>
          </cell>
          <cell r="V14" t="e">
            <v>#N/A</v>
          </cell>
          <cell r="W14" t="e">
            <v>#N/A</v>
          </cell>
          <cell r="X14" t="e">
            <v>#N/A</v>
          </cell>
          <cell r="Y14" t="e">
            <v>#N/A</v>
          </cell>
          <cell r="Z14" t="e">
            <v>#N/A</v>
          </cell>
          <cell r="AA14" t="e">
            <v>#N/A</v>
          </cell>
          <cell r="AB14" t="e">
            <v>#N/A</v>
          </cell>
          <cell r="AC14" t="e">
            <v>#N/A</v>
          </cell>
          <cell r="AD14" t="e">
            <v>#N/A</v>
          </cell>
          <cell r="AE14" t="e">
            <v>#N/A</v>
          </cell>
          <cell r="AF14" t="e">
            <v>#N/A</v>
          </cell>
          <cell r="AG14" t="e">
            <v>#N/A</v>
          </cell>
          <cell r="AH14" t="e">
            <v>#N/A</v>
          </cell>
          <cell r="AI14" t="e">
            <v>#N/A</v>
          </cell>
          <cell r="AJ14" t="e">
            <v>#N/A</v>
          </cell>
          <cell r="AK14" t="e">
            <v>#N/A</v>
          </cell>
          <cell r="AL14" t="e">
            <v>#N/A</v>
          </cell>
          <cell r="AM14" t="e">
            <v>#N/A</v>
          </cell>
          <cell r="AN14" t="e">
            <v>#N/A</v>
          </cell>
          <cell r="AO14" t="e">
            <v>#N/A</v>
          </cell>
          <cell r="AP14" t="e">
            <v>#N/A</v>
          </cell>
          <cell r="AQ14" t="e">
            <v>#N/A</v>
          </cell>
        </row>
        <row r="15">
          <cell r="C15" t="e">
            <v>#N/A</v>
          </cell>
          <cell r="D15" t="e">
            <v>#N/A</v>
          </cell>
          <cell r="F15" t="e">
            <v>#N/A</v>
          </cell>
          <cell r="G15" t="e">
            <v>#N/A</v>
          </cell>
          <cell r="H15" t="e">
            <v>#N/A</v>
          </cell>
          <cell r="I15" t="e">
            <v>#N/A</v>
          </cell>
          <cell r="J15" t="e">
            <v>#N/A</v>
          </cell>
          <cell r="K15" t="e">
            <v>#N/A</v>
          </cell>
          <cell r="L15" t="e">
            <v>#N/A</v>
          </cell>
          <cell r="M15" t="e">
            <v>#N/A</v>
          </cell>
          <cell r="N15" t="e">
            <v>#N/A</v>
          </cell>
          <cell r="O15" t="e">
            <v>#N/A</v>
          </cell>
          <cell r="P15" t="e">
            <v>#N/A</v>
          </cell>
          <cell r="Q15" t="e">
            <v>#N/A</v>
          </cell>
          <cell r="R15" t="e">
            <v>#N/A</v>
          </cell>
          <cell r="S15" t="e">
            <v>#N/A</v>
          </cell>
          <cell r="T15" t="e">
            <v>#N/A</v>
          </cell>
          <cell r="U15" t="e">
            <v>#N/A</v>
          </cell>
          <cell r="V15" t="e">
            <v>#N/A</v>
          </cell>
          <cell r="W15" t="e">
            <v>#N/A</v>
          </cell>
          <cell r="X15" t="e">
            <v>#N/A</v>
          </cell>
          <cell r="Y15" t="e">
            <v>#N/A</v>
          </cell>
          <cell r="Z15" t="e">
            <v>#N/A</v>
          </cell>
          <cell r="AA15" t="e">
            <v>#N/A</v>
          </cell>
          <cell r="AB15" t="e">
            <v>#N/A</v>
          </cell>
          <cell r="AC15" t="e">
            <v>#N/A</v>
          </cell>
          <cell r="AD15" t="e">
            <v>#N/A</v>
          </cell>
          <cell r="AE15" t="e">
            <v>#N/A</v>
          </cell>
          <cell r="AF15" t="e">
            <v>#N/A</v>
          </cell>
          <cell r="AG15" t="e">
            <v>#N/A</v>
          </cell>
          <cell r="AH15" t="e">
            <v>#N/A</v>
          </cell>
          <cell r="AI15" t="e">
            <v>#N/A</v>
          </cell>
          <cell r="AJ15" t="e">
            <v>#N/A</v>
          </cell>
          <cell r="AK15" t="e">
            <v>#N/A</v>
          </cell>
          <cell r="AL15" t="e">
            <v>#N/A</v>
          </cell>
          <cell r="AM15" t="e">
            <v>#N/A</v>
          </cell>
          <cell r="AN15" t="e">
            <v>#N/A</v>
          </cell>
          <cell r="AO15" t="e">
            <v>#N/A</v>
          </cell>
          <cell r="AP15" t="e">
            <v>#N/A</v>
          </cell>
          <cell r="AQ15" t="e">
            <v>#N/A</v>
          </cell>
        </row>
        <row r="16">
          <cell r="C16" t="e">
            <v>#N/A</v>
          </cell>
          <cell r="D16" t="e">
            <v>#N/A</v>
          </cell>
          <cell r="F16" t="e">
            <v>#N/A</v>
          </cell>
          <cell r="G16" t="e">
            <v>#N/A</v>
          </cell>
          <cell r="H16" t="e">
            <v>#N/A</v>
          </cell>
          <cell r="I16" t="e">
            <v>#N/A</v>
          </cell>
          <cell r="J16" t="e">
            <v>#N/A</v>
          </cell>
          <cell r="K16" t="e">
            <v>#N/A</v>
          </cell>
          <cell r="L16" t="e">
            <v>#N/A</v>
          </cell>
          <cell r="M16" t="e">
            <v>#N/A</v>
          </cell>
          <cell r="N16" t="e">
            <v>#N/A</v>
          </cell>
          <cell r="O16" t="e">
            <v>#N/A</v>
          </cell>
          <cell r="P16" t="e">
            <v>#N/A</v>
          </cell>
          <cell r="Q16" t="e">
            <v>#N/A</v>
          </cell>
          <cell r="R16" t="e">
            <v>#N/A</v>
          </cell>
          <cell r="S16" t="e">
            <v>#N/A</v>
          </cell>
          <cell r="T16" t="e">
            <v>#N/A</v>
          </cell>
          <cell r="U16" t="e">
            <v>#N/A</v>
          </cell>
          <cell r="V16" t="e">
            <v>#N/A</v>
          </cell>
          <cell r="W16" t="e">
            <v>#N/A</v>
          </cell>
          <cell r="X16" t="e">
            <v>#N/A</v>
          </cell>
          <cell r="Y16" t="e">
            <v>#N/A</v>
          </cell>
          <cell r="Z16" t="e">
            <v>#N/A</v>
          </cell>
          <cell r="AA16" t="e">
            <v>#N/A</v>
          </cell>
          <cell r="AB16" t="e">
            <v>#N/A</v>
          </cell>
          <cell r="AC16" t="e">
            <v>#N/A</v>
          </cell>
          <cell r="AD16" t="e">
            <v>#N/A</v>
          </cell>
          <cell r="AE16" t="e">
            <v>#N/A</v>
          </cell>
          <cell r="AF16" t="e">
            <v>#N/A</v>
          </cell>
          <cell r="AG16" t="e">
            <v>#N/A</v>
          </cell>
          <cell r="AH16" t="e">
            <v>#N/A</v>
          </cell>
          <cell r="AI16" t="e">
            <v>#N/A</v>
          </cell>
          <cell r="AJ16" t="e">
            <v>#N/A</v>
          </cell>
          <cell r="AK16" t="e">
            <v>#N/A</v>
          </cell>
          <cell r="AL16" t="e">
            <v>#N/A</v>
          </cell>
          <cell r="AM16" t="e">
            <v>#N/A</v>
          </cell>
          <cell r="AN16" t="e">
            <v>#N/A</v>
          </cell>
          <cell r="AO16" t="e">
            <v>#N/A</v>
          </cell>
          <cell r="AP16" t="e">
            <v>#N/A</v>
          </cell>
          <cell r="AQ16" t="e">
            <v>#N/A</v>
          </cell>
        </row>
        <row r="17">
          <cell r="C17" t="e">
            <v>#N/A</v>
          </cell>
          <cell r="D17" t="e">
            <v>#N/A</v>
          </cell>
          <cell r="F17" t="e">
            <v>#N/A</v>
          </cell>
          <cell r="G17" t="e">
            <v>#N/A</v>
          </cell>
          <cell r="H17" t="e">
            <v>#N/A</v>
          </cell>
          <cell r="I17" t="e">
            <v>#N/A</v>
          </cell>
          <cell r="J17" t="e">
            <v>#N/A</v>
          </cell>
          <cell r="K17" t="e">
            <v>#N/A</v>
          </cell>
          <cell r="L17" t="e">
            <v>#N/A</v>
          </cell>
          <cell r="M17" t="e">
            <v>#N/A</v>
          </cell>
          <cell r="N17" t="e">
            <v>#N/A</v>
          </cell>
          <cell r="O17" t="e">
            <v>#N/A</v>
          </cell>
          <cell r="P17" t="e">
            <v>#N/A</v>
          </cell>
          <cell r="Q17" t="e">
            <v>#N/A</v>
          </cell>
          <cell r="R17" t="e">
            <v>#N/A</v>
          </cell>
          <cell r="S17" t="e">
            <v>#N/A</v>
          </cell>
          <cell r="T17" t="e">
            <v>#N/A</v>
          </cell>
          <cell r="U17" t="e">
            <v>#N/A</v>
          </cell>
          <cell r="V17" t="e">
            <v>#N/A</v>
          </cell>
          <cell r="W17" t="e">
            <v>#N/A</v>
          </cell>
          <cell r="X17" t="e">
            <v>#N/A</v>
          </cell>
          <cell r="Y17" t="e">
            <v>#N/A</v>
          </cell>
          <cell r="Z17" t="e">
            <v>#N/A</v>
          </cell>
          <cell r="AA17" t="e">
            <v>#N/A</v>
          </cell>
          <cell r="AB17" t="e">
            <v>#N/A</v>
          </cell>
          <cell r="AC17" t="e">
            <v>#N/A</v>
          </cell>
          <cell r="AD17" t="e">
            <v>#N/A</v>
          </cell>
          <cell r="AE17" t="e">
            <v>#N/A</v>
          </cell>
          <cell r="AF17" t="e">
            <v>#N/A</v>
          </cell>
          <cell r="AG17" t="e">
            <v>#N/A</v>
          </cell>
          <cell r="AH17" t="e">
            <v>#N/A</v>
          </cell>
          <cell r="AI17" t="e">
            <v>#N/A</v>
          </cell>
          <cell r="AJ17" t="e">
            <v>#N/A</v>
          </cell>
          <cell r="AK17" t="e">
            <v>#N/A</v>
          </cell>
          <cell r="AL17" t="e">
            <v>#N/A</v>
          </cell>
          <cell r="AM17" t="e">
            <v>#N/A</v>
          </cell>
          <cell r="AN17" t="e">
            <v>#N/A</v>
          </cell>
          <cell r="AO17" t="e">
            <v>#N/A</v>
          </cell>
          <cell r="AP17" t="e">
            <v>#N/A</v>
          </cell>
          <cell r="AQ17" t="e">
            <v>#N/A</v>
          </cell>
        </row>
        <row r="19">
          <cell r="C19" t="e">
            <v>#N/A</v>
          </cell>
          <cell r="D19" t="e">
            <v>#N/A</v>
          </cell>
          <cell r="F19" t="e">
            <v>#N/A</v>
          </cell>
          <cell r="G19" t="e">
            <v>#N/A</v>
          </cell>
          <cell r="H19" t="e">
            <v>#N/A</v>
          </cell>
          <cell r="I19" t="e">
            <v>#N/A</v>
          </cell>
          <cell r="J19" t="e">
            <v>#N/A</v>
          </cell>
          <cell r="K19" t="e">
            <v>#N/A</v>
          </cell>
          <cell r="L19" t="e">
            <v>#N/A</v>
          </cell>
          <cell r="M19" t="e">
            <v>#N/A</v>
          </cell>
          <cell r="N19" t="e">
            <v>#N/A</v>
          </cell>
          <cell r="O19" t="e">
            <v>#N/A</v>
          </cell>
          <cell r="P19" t="e">
            <v>#N/A</v>
          </cell>
          <cell r="Q19" t="e">
            <v>#N/A</v>
          </cell>
          <cell r="R19" t="e">
            <v>#N/A</v>
          </cell>
          <cell r="S19" t="e">
            <v>#N/A</v>
          </cell>
          <cell r="T19" t="e">
            <v>#N/A</v>
          </cell>
          <cell r="U19" t="e">
            <v>#N/A</v>
          </cell>
          <cell r="V19" t="e">
            <v>#N/A</v>
          </cell>
          <cell r="W19" t="e">
            <v>#N/A</v>
          </cell>
          <cell r="X19" t="e">
            <v>#N/A</v>
          </cell>
          <cell r="Y19" t="e">
            <v>#N/A</v>
          </cell>
          <cell r="Z19" t="e">
            <v>#N/A</v>
          </cell>
          <cell r="AA19" t="e">
            <v>#N/A</v>
          </cell>
          <cell r="AB19" t="e">
            <v>#N/A</v>
          </cell>
          <cell r="AC19" t="e">
            <v>#N/A</v>
          </cell>
          <cell r="AD19" t="e">
            <v>#N/A</v>
          </cell>
          <cell r="AE19" t="e">
            <v>#N/A</v>
          </cell>
          <cell r="AF19" t="e">
            <v>#N/A</v>
          </cell>
          <cell r="AG19" t="e">
            <v>#N/A</v>
          </cell>
          <cell r="AH19" t="e">
            <v>#N/A</v>
          </cell>
          <cell r="AI19" t="e">
            <v>#N/A</v>
          </cell>
          <cell r="AJ19" t="e">
            <v>#N/A</v>
          </cell>
          <cell r="AK19" t="e">
            <v>#N/A</v>
          </cell>
          <cell r="AL19" t="e">
            <v>#N/A</v>
          </cell>
          <cell r="AM19" t="e">
            <v>#N/A</v>
          </cell>
          <cell r="AN19" t="e">
            <v>#N/A</v>
          </cell>
          <cell r="AO19" t="e">
            <v>#N/A</v>
          </cell>
          <cell r="AP19" t="e">
            <v>#N/A</v>
          </cell>
          <cell r="AQ19" t="e">
            <v>#N/A</v>
          </cell>
        </row>
        <row r="20">
          <cell r="C20" t="e">
            <v>#N/A</v>
          </cell>
          <cell r="D20" t="e">
            <v>#N/A</v>
          </cell>
          <cell r="F20" t="e">
            <v>#N/A</v>
          </cell>
          <cell r="G20" t="e">
            <v>#N/A</v>
          </cell>
          <cell r="H20" t="e">
            <v>#N/A</v>
          </cell>
          <cell r="I20" t="e">
            <v>#N/A</v>
          </cell>
          <cell r="J20" t="e">
            <v>#N/A</v>
          </cell>
          <cell r="K20" t="e">
            <v>#N/A</v>
          </cell>
          <cell r="L20" t="e">
            <v>#N/A</v>
          </cell>
          <cell r="M20" t="e">
            <v>#N/A</v>
          </cell>
          <cell r="N20" t="e">
            <v>#N/A</v>
          </cell>
          <cell r="O20" t="e">
            <v>#N/A</v>
          </cell>
          <cell r="P20" t="e">
            <v>#N/A</v>
          </cell>
          <cell r="Q20" t="e">
            <v>#N/A</v>
          </cell>
          <cell r="R20" t="e">
            <v>#N/A</v>
          </cell>
          <cell r="S20" t="e">
            <v>#N/A</v>
          </cell>
          <cell r="T20" t="e">
            <v>#N/A</v>
          </cell>
          <cell r="U20" t="e">
            <v>#N/A</v>
          </cell>
          <cell r="V20" t="e">
            <v>#N/A</v>
          </cell>
          <cell r="W20" t="e">
            <v>#N/A</v>
          </cell>
          <cell r="X20" t="e">
            <v>#N/A</v>
          </cell>
          <cell r="Y20" t="e">
            <v>#N/A</v>
          </cell>
          <cell r="Z20" t="e">
            <v>#N/A</v>
          </cell>
          <cell r="AA20" t="e">
            <v>#N/A</v>
          </cell>
          <cell r="AB20" t="e">
            <v>#N/A</v>
          </cell>
          <cell r="AC20" t="e">
            <v>#N/A</v>
          </cell>
          <cell r="AD20" t="e">
            <v>#N/A</v>
          </cell>
          <cell r="AE20" t="e">
            <v>#N/A</v>
          </cell>
          <cell r="AF20" t="e">
            <v>#N/A</v>
          </cell>
          <cell r="AG20" t="e">
            <v>#N/A</v>
          </cell>
          <cell r="AH20" t="e">
            <v>#N/A</v>
          </cell>
          <cell r="AI20" t="e">
            <v>#N/A</v>
          </cell>
          <cell r="AJ20" t="e">
            <v>#N/A</v>
          </cell>
          <cell r="AK20" t="e">
            <v>#N/A</v>
          </cell>
          <cell r="AL20" t="e">
            <v>#N/A</v>
          </cell>
          <cell r="AM20" t="e">
            <v>#N/A</v>
          </cell>
          <cell r="AN20" t="e">
            <v>#N/A</v>
          </cell>
          <cell r="AO20" t="e">
            <v>#N/A</v>
          </cell>
          <cell r="AP20" t="e">
            <v>#N/A</v>
          </cell>
          <cell r="AQ20" t="e">
            <v>#N/A</v>
          </cell>
        </row>
        <row r="21">
          <cell r="C21" t="e">
            <v>#N/A</v>
          </cell>
          <cell r="D21" t="e">
            <v>#N/A</v>
          </cell>
          <cell r="F21" t="e">
            <v>#N/A</v>
          </cell>
          <cell r="G21" t="e">
            <v>#N/A</v>
          </cell>
          <cell r="H21" t="e">
            <v>#N/A</v>
          </cell>
          <cell r="I21" t="e">
            <v>#N/A</v>
          </cell>
          <cell r="J21" t="e">
            <v>#N/A</v>
          </cell>
          <cell r="K21" t="e">
            <v>#N/A</v>
          </cell>
          <cell r="L21" t="e">
            <v>#N/A</v>
          </cell>
          <cell r="M21" t="e">
            <v>#N/A</v>
          </cell>
          <cell r="N21" t="e">
            <v>#N/A</v>
          </cell>
          <cell r="O21" t="e">
            <v>#N/A</v>
          </cell>
          <cell r="P21" t="e">
            <v>#N/A</v>
          </cell>
          <cell r="Q21" t="e">
            <v>#N/A</v>
          </cell>
          <cell r="R21" t="e">
            <v>#N/A</v>
          </cell>
          <cell r="S21" t="e">
            <v>#N/A</v>
          </cell>
          <cell r="T21" t="e">
            <v>#N/A</v>
          </cell>
          <cell r="U21" t="e">
            <v>#N/A</v>
          </cell>
          <cell r="V21" t="e">
            <v>#N/A</v>
          </cell>
          <cell r="W21" t="e">
            <v>#N/A</v>
          </cell>
          <cell r="X21" t="e">
            <v>#N/A</v>
          </cell>
          <cell r="Y21" t="e">
            <v>#N/A</v>
          </cell>
          <cell r="Z21" t="e">
            <v>#N/A</v>
          </cell>
          <cell r="AA21" t="e">
            <v>#N/A</v>
          </cell>
          <cell r="AB21" t="e">
            <v>#N/A</v>
          </cell>
          <cell r="AC21" t="e">
            <v>#N/A</v>
          </cell>
          <cell r="AD21" t="e">
            <v>#N/A</v>
          </cell>
          <cell r="AE21" t="e">
            <v>#N/A</v>
          </cell>
          <cell r="AF21" t="e">
            <v>#N/A</v>
          </cell>
          <cell r="AG21" t="e">
            <v>#N/A</v>
          </cell>
          <cell r="AH21" t="e">
            <v>#N/A</v>
          </cell>
          <cell r="AI21" t="e">
            <v>#N/A</v>
          </cell>
          <cell r="AJ21" t="e">
            <v>#N/A</v>
          </cell>
          <cell r="AK21" t="e">
            <v>#N/A</v>
          </cell>
          <cell r="AL21" t="e">
            <v>#N/A</v>
          </cell>
          <cell r="AM21" t="e">
            <v>#N/A</v>
          </cell>
          <cell r="AN21" t="e">
            <v>#N/A</v>
          </cell>
          <cell r="AO21" t="e">
            <v>#N/A</v>
          </cell>
          <cell r="AP21" t="e">
            <v>#N/A</v>
          </cell>
          <cell r="AQ21" t="e">
            <v>#N/A</v>
          </cell>
        </row>
        <row r="23">
          <cell r="B23" t="str">
            <v>Другие прочие платежи из прибыли</v>
          </cell>
          <cell r="C23" t="e">
            <v>#NAME?</v>
          </cell>
          <cell r="D23" t="e">
            <v>#NAME?</v>
          </cell>
          <cell r="F23" t="e">
            <v>#NAME?</v>
          </cell>
          <cell r="G23" t="e">
            <v>#NAME?</v>
          </cell>
          <cell r="H23" t="e">
            <v>#NAME?</v>
          </cell>
          <cell r="I23" t="e">
            <v>#NAME?</v>
          </cell>
          <cell r="J23" t="e">
            <v>#NAME?</v>
          </cell>
          <cell r="K23" t="e">
            <v>#NAME?</v>
          </cell>
          <cell r="L23" t="e">
            <v>#NAME?</v>
          </cell>
          <cell r="M23" t="e">
            <v>#NAME?</v>
          </cell>
          <cell r="N23" t="e">
            <v>#NAME?</v>
          </cell>
          <cell r="O23" t="e">
            <v>#NAME?</v>
          </cell>
          <cell r="P23" t="e">
            <v>#NAME?</v>
          </cell>
          <cell r="Q23" t="e">
            <v>#NAME?</v>
          </cell>
          <cell r="R23" t="e">
            <v>#NAME?</v>
          </cell>
          <cell r="S23" t="e">
            <v>#NAME?</v>
          </cell>
          <cell r="T23" t="e">
            <v>#NAME?</v>
          </cell>
          <cell r="U23" t="e">
            <v>#NAME?</v>
          </cell>
          <cell r="V23" t="e">
            <v>#NAME?</v>
          </cell>
          <cell r="W23" t="e">
            <v>#NAME?</v>
          </cell>
          <cell r="X23" t="e">
            <v>#NAME?</v>
          </cell>
          <cell r="Y23" t="e">
            <v>#NAME?</v>
          </cell>
          <cell r="Z23" t="e">
            <v>#NAME?</v>
          </cell>
          <cell r="AA23" t="e">
            <v>#NAME?</v>
          </cell>
          <cell r="AB23" t="e">
            <v>#NAME?</v>
          </cell>
          <cell r="AC23" t="e">
            <v>#NAME?</v>
          </cell>
          <cell r="AD23" t="e">
            <v>#NAME?</v>
          </cell>
          <cell r="AE23" t="e">
            <v>#NAME?</v>
          </cell>
          <cell r="AF23" t="e">
            <v>#NAME?</v>
          </cell>
          <cell r="AG23" t="e">
            <v>#NAME?</v>
          </cell>
          <cell r="AH23" t="e">
            <v>#NAME?</v>
          </cell>
          <cell r="AI23" t="e">
            <v>#NAME?</v>
          </cell>
          <cell r="AJ23" t="e">
            <v>#NAME?</v>
          </cell>
          <cell r="AK23" t="e">
            <v>#NAME?</v>
          </cell>
          <cell r="AL23" t="e">
            <v>#NAME?</v>
          </cell>
          <cell r="AM23" t="e">
            <v>#NAME?</v>
          </cell>
          <cell r="AN23" t="e">
            <v>#NAME?</v>
          </cell>
          <cell r="AO23" t="e">
            <v>#NAME?</v>
          </cell>
          <cell r="AP23" t="e">
            <v>#NAME?</v>
          </cell>
          <cell r="AQ23" t="e">
            <v>#NAME?</v>
          </cell>
        </row>
        <row r="24">
          <cell r="B24" t="str">
            <v>Резерв по сомнительным долгам</v>
          </cell>
          <cell r="C24" t="e">
            <v>#NAME?</v>
          </cell>
          <cell r="D24" t="e">
            <v>#NAME?</v>
          </cell>
          <cell r="F24" t="e">
            <v>#NAME?</v>
          </cell>
          <cell r="G24" t="e">
            <v>#NAME?</v>
          </cell>
          <cell r="H24" t="e">
            <v>#NAME?</v>
          </cell>
          <cell r="I24" t="e">
            <v>#NAME?</v>
          </cell>
          <cell r="J24" t="e">
            <v>#NAME?</v>
          </cell>
          <cell r="K24" t="e">
            <v>#NAME?</v>
          </cell>
          <cell r="L24" t="e">
            <v>#NAME?</v>
          </cell>
          <cell r="M24" t="e">
            <v>#NAME?</v>
          </cell>
          <cell r="N24" t="e">
            <v>#NAME?</v>
          </cell>
          <cell r="O24" t="e">
            <v>#NAME?</v>
          </cell>
          <cell r="P24" t="e">
            <v>#NAME?</v>
          </cell>
          <cell r="Q24" t="e">
            <v>#NAME?</v>
          </cell>
          <cell r="R24" t="e">
            <v>#NAME?</v>
          </cell>
          <cell r="S24" t="e">
            <v>#NAME?</v>
          </cell>
          <cell r="T24" t="e">
            <v>#NAME?</v>
          </cell>
          <cell r="U24" t="e">
            <v>#NAME?</v>
          </cell>
          <cell r="V24" t="e">
            <v>#NAME?</v>
          </cell>
          <cell r="W24" t="e">
            <v>#NAME?</v>
          </cell>
          <cell r="X24" t="e">
            <v>#NAME?</v>
          </cell>
          <cell r="Y24" t="e">
            <v>#NAME?</v>
          </cell>
          <cell r="Z24" t="e">
            <v>#NAME?</v>
          </cell>
          <cell r="AA24" t="e">
            <v>#NAME?</v>
          </cell>
          <cell r="AB24" t="e">
            <v>#NAME?</v>
          </cell>
          <cell r="AC24" t="e">
            <v>#NAME?</v>
          </cell>
          <cell r="AD24" t="e">
            <v>#NAME?</v>
          </cell>
          <cell r="AE24" t="e">
            <v>#NAME?</v>
          </cell>
          <cell r="AF24" t="e">
            <v>#NAME?</v>
          </cell>
          <cell r="AG24" t="e">
            <v>#NAME?</v>
          </cell>
          <cell r="AH24" t="e">
            <v>#NAME?</v>
          </cell>
          <cell r="AI24" t="e">
            <v>#NAME?</v>
          </cell>
          <cell r="AJ24" t="e">
            <v>#NAME?</v>
          </cell>
          <cell r="AK24" t="e">
            <v>#NAME?</v>
          </cell>
          <cell r="AL24" t="e">
            <v>#NAME?</v>
          </cell>
          <cell r="AM24" t="e">
            <v>#NAME?</v>
          </cell>
          <cell r="AN24" t="e">
            <v>#NAME?</v>
          </cell>
          <cell r="AO24" t="e">
            <v>#NAME?</v>
          </cell>
          <cell r="AP24" t="e">
            <v>#NAME?</v>
          </cell>
          <cell r="AQ24" t="e">
            <v>#NAME?</v>
          </cell>
        </row>
        <row r="25">
          <cell r="C25" t="e">
            <v>#NAME?</v>
          </cell>
          <cell r="D25" t="e">
            <v>#NAME?</v>
          </cell>
          <cell r="F25" t="e">
            <v>#NAME?</v>
          </cell>
          <cell r="G25" t="e">
            <v>#NAME?</v>
          </cell>
          <cell r="H25" t="e">
            <v>#NAME?</v>
          </cell>
          <cell r="I25" t="e">
            <v>#NAME?</v>
          </cell>
          <cell r="J25" t="e">
            <v>#NAME?</v>
          </cell>
          <cell r="K25" t="e">
            <v>#NAME?</v>
          </cell>
          <cell r="L25" t="e">
            <v>#NAME?</v>
          </cell>
          <cell r="M25" t="e">
            <v>#NAME?</v>
          </cell>
          <cell r="N25" t="e">
            <v>#NAME?</v>
          </cell>
          <cell r="O25" t="e">
            <v>#NAME?</v>
          </cell>
          <cell r="P25" t="e">
            <v>#NAME?</v>
          </cell>
          <cell r="Q25" t="e">
            <v>#NAME?</v>
          </cell>
          <cell r="R25" t="e">
            <v>#NAME?</v>
          </cell>
          <cell r="S25" t="e">
            <v>#NAME?</v>
          </cell>
          <cell r="T25" t="e">
            <v>#NAME?</v>
          </cell>
          <cell r="U25" t="e">
            <v>#NAME?</v>
          </cell>
          <cell r="V25" t="e">
            <v>#NAME?</v>
          </cell>
          <cell r="W25" t="e">
            <v>#NAME?</v>
          </cell>
          <cell r="X25" t="e">
            <v>#NAME?</v>
          </cell>
          <cell r="Y25" t="e">
            <v>#NAME?</v>
          </cell>
          <cell r="Z25" t="e">
            <v>#NAME?</v>
          </cell>
          <cell r="AA25" t="e">
            <v>#NAME?</v>
          </cell>
          <cell r="AB25" t="e">
            <v>#NAME?</v>
          </cell>
          <cell r="AC25" t="e">
            <v>#NAME?</v>
          </cell>
          <cell r="AD25" t="e">
            <v>#NAME?</v>
          </cell>
          <cell r="AE25" t="e">
            <v>#NAME?</v>
          </cell>
          <cell r="AF25" t="e">
            <v>#NAME?</v>
          </cell>
          <cell r="AG25" t="e">
            <v>#NAME?</v>
          </cell>
          <cell r="AH25" t="e">
            <v>#NAME?</v>
          </cell>
          <cell r="AI25" t="e">
            <v>#NAME?</v>
          </cell>
          <cell r="AJ25" t="e">
            <v>#NAME?</v>
          </cell>
          <cell r="AK25" t="e">
            <v>#NAME?</v>
          </cell>
          <cell r="AL25" t="e">
            <v>#NAME?</v>
          </cell>
          <cell r="AM25" t="e">
            <v>#NAME?</v>
          </cell>
          <cell r="AN25" t="e">
            <v>#NAME?</v>
          </cell>
          <cell r="AO25" t="e">
            <v>#NAME?</v>
          </cell>
          <cell r="AP25" t="e">
            <v>#NAME?</v>
          </cell>
          <cell r="AQ25" t="e">
            <v>#NAME?</v>
          </cell>
        </row>
        <row r="27">
          <cell r="C27" t="e">
            <v>#N/A</v>
          </cell>
          <cell r="D27" t="e">
            <v>#N/A</v>
          </cell>
          <cell r="F27" t="e">
            <v>#N/A</v>
          </cell>
          <cell r="G27" t="e">
            <v>#N/A</v>
          </cell>
          <cell r="H27" t="e">
            <v>#N/A</v>
          </cell>
          <cell r="I27" t="e">
            <v>#N/A</v>
          </cell>
          <cell r="J27" t="e">
            <v>#N/A</v>
          </cell>
          <cell r="K27" t="e">
            <v>#N/A</v>
          </cell>
          <cell r="L27" t="e">
            <v>#N/A</v>
          </cell>
          <cell r="M27" t="e">
            <v>#N/A</v>
          </cell>
          <cell r="N27" t="e">
            <v>#N/A</v>
          </cell>
          <cell r="O27" t="e">
            <v>#N/A</v>
          </cell>
          <cell r="P27" t="e">
            <v>#N/A</v>
          </cell>
          <cell r="Q27" t="e">
            <v>#N/A</v>
          </cell>
          <cell r="R27" t="e">
            <v>#N/A</v>
          </cell>
          <cell r="S27" t="e">
            <v>#N/A</v>
          </cell>
          <cell r="T27" t="e">
            <v>#N/A</v>
          </cell>
          <cell r="U27" t="e">
            <v>#N/A</v>
          </cell>
          <cell r="V27" t="e">
            <v>#N/A</v>
          </cell>
          <cell r="W27" t="e">
            <v>#N/A</v>
          </cell>
          <cell r="X27" t="e">
            <v>#N/A</v>
          </cell>
          <cell r="Y27" t="e">
            <v>#N/A</v>
          </cell>
          <cell r="Z27" t="e">
            <v>#N/A</v>
          </cell>
          <cell r="AA27" t="e">
            <v>#N/A</v>
          </cell>
          <cell r="AB27" t="e">
            <v>#N/A</v>
          </cell>
          <cell r="AC27" t="e">
            <v>#N/A</v>
          </cell>
          <cell r="AD27" t="e">
            <v>#N/A</v>
          </cell>
          <cell r="AE27" t="e">
            <v>#N/A</v>
          </cell>
          <cell r="AF27" t="e">
            <v>#N/A</v>
          </cell>
          <cell r="AG27" t="e">
            <v>#N/A</v>
          </cell>
          <cell r="AH27" t="e">
            <v>#N/A</v>
          </cell>
          <cell r="AI27" t="e">
            <v>#N/A</v>
          </cell>
          <cell r="AJ27" t="e">
            <v>#N/A</v>
          </cell>
          <cell r="AK27" t="e">
            <v>#N/A</v>
          </cell>
          <cell r="AL27" t="e">
            <v>#N/A</v>
          </cell>
          <cell r="AM27" t="e">
            <v>#N/A</v>
          </cell>
          <cell r="AN27" t="e">
            <v>#N/A</v>
          </cell>
          <cell r="AO27" t="e">
            <v>#N/A</v>
          </cell>
          <cell r="AP27" t="e">
            <v>#N/A</v>
          </cell>
          <cell r="AQ27" t="e">
            <v>#N/A</v>
          </cell>
        </row>
        <row r="28">
          <cell r="C28" t="e">
            <v>#N/A</v>
          </cell>
          <cell r="D28" t="e">
            <v>#N/A</v>
          </cell>
          <cell r="F28" t="e">
            <v>#N/A</v>
          </cell>
          <cell r="G28" t="e">
            <v>#N/A</v>
          </cell>
          <cell r="H28" t="e">
            <v>#N/A</v>
          </cell>
          <cell r="I28" t="e">
            <v>#N/A</v>
          </cell>
          <cell r="J28" t="e">
            <v>#N/A</v>
          </cell>
          <cell r="K28" t="e">
            <v>#N/A</v>
          </cell>
          <cell r="L28" t="e">
            <v>#N/A</v>
          </cell>
          <cell r="M28" t="e">
            <v>#N/A</v>
          </cell>
          <cell r="N28" t="e">
            <v>#N/A</v>
          </cell>
          <cell r="O28" t="e">
            <v>#N/A</v>
          </cell>
          <cell r="P28" t="e">
            <v>#N/A</v>
          </cell>
          <cell r="Q28" t="e">
            <v>#N/A</v>
          </cell>
          <cell r="R28" t="e">
            <v>#N/A</v>
          </cell>
          <cell r="S28" t="e">
            <v>#N/A</v>
          </cell>
          <cell r="T28" t="e">
            <v>#N/A</v>
          </cell>
          <cell r="U28" t="e">
            <v>#N/A</v>
          </cell>
          <cell r="V28" t="e">
            <v>#N/A</v>
          </cell>
          <cell r="W28" t="e">
            <v>#N/A</v>
          </cell>
          <cell r="X28" t="e">
            <v>#N/A</v>
          </cell>
          <cell r="Y28" t="e">
            <v>#N/A</v>
          </cell>
          <cell r="Z28" t="e">
            <v>#N/A</v>
          </cell>
          <cell r="AA28" t="e">
            <v>#N/A</v>
          </cell>
          <cell r="AB28" t="e">
            <v>#N/A</v>
          </cell>
          <cell r="AC28" t="e">
            <v>#N/A</v>
          </cell>
          <cell r="AD28" t="e">
            <v>#N/A</v>
          </cell>
          <cell r="AE28" t="e">
            <v>#N/A</v>
          </cell>
          <cell r="AF28" t="e">
            <v>#N/A</v>
          </cell>
          <cell r="AG28" t="e">
            <v>#N/A</v>
          </cell>
          <cell r="AH28" t="e">
            <v>#N/A</v>
          </cell>
          <cell r="AI28" t="e">
            <v>#N/A</v>
          </cell>
          <cell r="AJ28" t="e">
            <v>#N/A</v>
          </cell>
          <cell r="AK28" t="e">
            <v>#N/A</v>
          </cell>
          <cell r="AL28" t="e">
            <v>#N/A</v>
          </cell>
          <cell r="AM28" t="e">
            <v>#N/A</v>
          </cell>
          <cell r="AN28" t="e">
            <v>#N/A</v>
          </cell>
          <cell r="AO28" t="e">
            <v>#N/A</v>
          </cell>
          <cell r="AP28" t="e">
            <v>#N/A</v>
          </cell>
          <cell r="AQ28" t="e">
            <v>#N/A</v>
          </cell>
        </row>
        <row r="30">
          <cell r="C30" t="e">
            <v>#N/A</v>
          </cell>
          <cell r="D30" t="e">
            <v>#N/A</v>
          </cell>
          <cell r="F30" t="e">
            <v>#N/A</v>
          </cell>
          <cell r="G30" t="e">
            <v>#N/A</v>
          </cell>
          <cell r="H30" t="e">
            <v>#N/A</v>
          </cell>
          <cell r="I30" t="e">
            <v>#N/A</v>
          </cell>
          <cell r="J30" t="e">
            <v>#N/A</v>
          </cell>
          <cell r="K30" t="e">
            <v>#N/A</v>
          </cell>
          <cell r="L30" t="e">
            <v>#N/A</v>
          </cell>
          <cell r="M30" t="e">
            <v>#N/A</v>
          </cell>
          <cell r="N30" t="e">
            <v>#N/A</v>
          </cell>
          <cell r="O30" t="e">
            <v>#N/A</v>
          </cell>
          <cell r="P30" t="e">
            <v>#N/A</v>
          </cell>
          <cell r="Q30" t="e">
            <v>#N/A</v>
          </cell>
          <cell r="R30" t="e">
            <v>#N/A</v>
          </cell>
          <cell r="S30" t="e">
            <v>#N/A</v>
          </cell>
          <cell r="T30" t="e">
            <v>#N/A</v>
          </cell>
          <cell r="U30" t="e">
            <v>#N/A</v>
          </cell>
          <cell r="V30" t="e">
            <v>#N/A</v>
          </cell>
          <cell r="W30" t="e">
            <v>#N/A</v>
          </cell>
          <cell r="X30" t="e">
            <v>#N/A</v>
          </cell>
          <cell r="Y30" t="e">
            <v>#N/A</v>
          </cell>
          <cell r="Z30" t="e">
            <v>#N/A</v>
          </cell>
          <cell r="AA30" t="e">
            <v>#N/A</v>
          </cell>
          <cell r="AB30" t="e">
            <v>#N/A</v>
          </cell>
          <cell r="AC30" t="e">
            <v>#N/A</v>
          </cell>
          <cell r="AD30" t="e">
            <v>#N/A</v>
          </cell>
          <cell r="AE30" t="e">
            <v>#N/A</v>
          </cell>
          <cell r="AF30" t="e">
            <v>#N/A</v>
          </cell>
          <cell r="AG30" t="e">
            <v>#N/A</v>
          </cell>
          <cell r="AH30" t="e">
            <v>#N/A</v>
          </cell>
          <cell r="AI30" t="e">
            <v>#N/A</v>
          </cell>
          <cell r="AJ30" t="e">
            <v>#N/A</v>
          </cell>
          <cell r="AK30" t="e">
            <v>#N/A</v>
          </cell>
          <cell r="AL30" t="e">
            <v>#N/A</v>
          </cell>
          <cell r="AM30" t="e">
            <v>#N/A</v>
          </cell>
          <cell r="AN30" t="e">
            <v>#N/A</v>
          </cell>
          <cell r="AO30" t="e">
            <v>#N/A</v>
          </cell>
          <cell r="AP30" t="e">
            <v>#N/A</v>
          </cell>
          <cell r="AQ30" t="e">
            <v>#N/A</v>
          </cell>
        </row>
        <row r="31">
          <cell r="C31" t="e">
            <v>#N/A</v>
          </cell>
          <cell r="D31" t="e">
            <v>#N/A</v>
          </cell>
          <cell r="F31" t="e">
            <v>#N/A</v>
          </cell>
          <cell r="G31" t="e">
            <v>#N/A</v>
          </cell>
          <cell r="H31" t="e">
            <v>#N/A</v>
          </cell>
          <cell r="I31" t="e">
            <v>#N/A</v>
          </cell>
          <cell r="J31" t="e">
            <v>#N/A</v>
          </cell>
          <cell r="K31" t="e">
            <v>#N/A</v>
          </cell>
          <cell r="L31" t="e">
            <v>#N/A</v>
          </cell>
          <cell r="M31" t="e">
            <v>#N/A</v>
          </cell>
          <cell r="N31" t="e">
            <v>#N/A</v>
          </cell>
          <cell r="O31" t="e">
            <v>#N/A</v>
          </cell>
          <cell r="P31" t="e">
            <v>#N/A</v>
          </cell>
          <cell r="Q31" t="e">
            <v>#N/A</v>
          </cell>
          <cell r="R31" t="e">
            <v>#N/A</v>
          </cell>
          <cell r="S31" t="e">
            <v>#N/A</v>
          </cell>
          <cell r="T31" t="e">
            <v>#N/A</v>
          </cell>
          <cell r="U31" t="e">
            <v>#N/A</v>
          </cell>
          <cell r="V31" t="e">
            <v>#N/A</v>
          </cell>
          <cell r="W31" t="e">
            <v>#N/A</v>
          </cell>
          <cell r="X31" t="e">
            <v>#N/A</v>
          </cell>
          <cell r="Y31" t="e">
            <v>#N/A</v>
          </cell>
          <cell r="Z31" t="e">
            <v>#N/A</v>
          </cell>
          <cell r="AA31" t="e">
            <v>#N/A</v>
          </cell>
          <cell r="AB31" t="e">
            <v>#N/A</v>
          </cell>
          <cell r="AC31" t="e">
            <v>#N/A</v>
          </cell>
          <cell r="AD31" t="e">
            <v>#N/A</v>
          </cell>
          <cell r="AE31" t="e">
            <v>#N/A</v>
          </cell>
          <cell r="AF31" t="e">
            <v>#N/A</v>
          </cell>
          <cell r="AG31" t="e">
            <v>#N/A</v>
          </cell>
          <cell r="AH31" t="e">
            <v>#N/A</v>
          </cell>
          <cell r="AI31" t="e">
            <v>#N/A</v>
          </cell>
          <cell r="AJ31" t="e">
            <v>#N/A</v>
          </cell>
          <cell r="AK31" t="e">
            <v>#N/A</v>
          </cell>
          <cell r="AL31" t="e">
            <v>#N/A</v>
          </cell>
          <cell r="AM31" t="e">
            <v>#N/A</v>
          </cell>
          <cell r="AN31" t="e">
            <v>#N/A</v>
          </cell>
          <cell r="AO31" t="e">
            <v>#N/A</v>
          </cell>
          <cell r="AP31" t="e">
            <v>#N/A</v>
          </cell>
          <cell r="AQ31" t="e">
            <v>#N/A</v>
          </cell>
        </row>
        <row r="32">
          <cell r="C32" t="e">
            <v>#N/A</v>
          </cell>
          <cell r="D32" t="e">
            <v>#N/A</v>
          </cell>
          <cell r="F32" t="e">
            <v>#N/A</v>
          </cell>
          <cell r="G32" t="e">
            <v>#N/A</v>
          </cell>
          <cell r="H32" t="e">
            <v>#N/A</v>
          </cell>
          <cell r="I32" t="e">
            <v>#N/A</v>
          </cell>
          <cell r="J32" t="e">
            <v>#N/A</v>
          </cell>
          <cell r="K32" t="e">
            <v>#N/A</v>
          </cell>
          <cell r="L32" t="e">
            <v>#N/A</v>
          </cell>
          <cell r="M32" t="e">
            <v>#N/A</v>
          </cell>
          <cell r="N32" t="e">
            <v>#N/A</v>
          </cell>
          <cell r="O32" t="e">
            <v>#N/A</v>
          </cell>
          <cell r="P32" t="e">
            <v>#N/A</v>
          </cell>
          <cell r="Q32" t="e">
            <v>#N/A</v>
          </cell>
          <cell r="R32" t="e">
            <v>#N/A</v>
          </cell>
          <cell r="S32" t="e">
            <v>#N/A</v>
          </cell>
          <cell r="T32" t="e">
            <v>#N/A</v>
          </cell>
          <cell r="U32" t="e">
            <v>#N/A</v>
          </cell>
          <cell r="V32" t="e">
            <v>#N/A</v>
          </cell>
          <cell r="W32" t="e">
            <v>#N/A</v>
          </cell>
          <cell r="X32" t="e">
            <v>#N/A</v>
          </cell>
          <cell r="Y32" t="e">
            <v>#N/A</v>
          </cell>
          <cell r="Z32" t="e">
            <v>#N/A</v>
          </cell>
          <cell r="AA32" t="e">
            <v>#N/A</v>
          </cell>
          <cell r="AB32" t="e">
            <v>#N/A</v>
          </cell>
          <cell r="AC32" t="e">
            <v>#N/A</v>
          </cell>
          <cell r="AD32" t="e">
            <v>#N/A</v>
          </cell>
          <cell r="AE32" t="e">
            <v>#N/A</v>
          </cell>
          <cell r="AF32" t="e">
            <v>#N/A</v>
          </cell>
          <cell r="AG32" t="e">
            <v>#N/A</v>
          </cell>
          <cell r="AH32" t="e">
            <v>#N/A</v>
          </cell>
          <cell r="AI32" t="e">
            <v>#N/A</v>
          </cell>
          <cell r="AJ32" t="e">
            <v>#N/A</v>
          </cell>
          <cell r="AK32" t="e">
            <v>#N/A</v>
          </cell>
          <cell r="AL32" t="e">
            <v>#N/A</v>
          </cell>
          <cell r="AM32" t="e">
            <v>#N/A</v>
          </cell>
          <cell r="AN32" t="e">
            <v>#N/A</v>
          </cell>
          <cell r="AO32" t="e">
            <v>#N/A</v>
          </cell>
          <cell r="AP32" t="e">
            <v>#N/A</v>
          </cell>
          <cell r="AQ32" t="e">
            <v>#N/A</v>
          </cell>
        </row>
        <row r="33">
          <cell r="C33" t="e">
            <v>#N/A</v>
          </cell>
          <cell r="D33" t="e">
            <v>#N/A</v>
          </cell>
          <cell r="F33" t="e">
            <v>#N/A</v>
          </cell>
          <cell r="G33" t="e">
            <v>#N/A</v>
          </cell>
          <cell r="H33" t="e">
            <v>#N/A</v>
          </cell>
          <cell r="I33" t="e">
            <v>#N/A</v>
          </cell>
          <cell r="J33" t="e">
            <v>#N/A</v>
          </cell>
          <cell r="K33" t="e">
            <v>#N/A</v>
          </cell>
          <cell r="L33" t="e">
            <v>#N/A</v>
          </cell>
          <cell r="M33" t="e">
            <v>#N/A</v>
          </cell>
          <cell r="N33" t="e">
            <v>#N/A</v>
          </cell>
          <cell r="O33" t="e">
            <v>#N/A</v>
          </cell>
          <cell r="P33" t="e">
            <v>#N/A</v>
          </cell>
          <cell r="Q33" t="e">
            <v>#N/A</v>
          </cell>
          <cell r="R33" t="e">
            <v>#N/A</v>
          </cell>
          <cell r="S33" t="e">
            <v>#N/A</v>
          </cell>
          <cell r="T33" t="e">
            <v>#N/A</v>
          </cell>
          <cell r="U33" t="e">
            <v>#N/A</v>
          </cell>
          <cell r="V33" t="e">
            <v>#N/A</v>
          </cell>
          <cell r="W33" t="e">
            <v>#N/A</v>
          </cell>
          <cell r="X33" t="e">
            <v>#N/A</v>
          </cell>
          <cell r="Y33" t="e">
            <v>#N/A</v>
          </cell>
          <cell r="Z33" t="e">
            <v>#N/A</v>
          </cell>
          <cell r="AA33" t="e">
            <v>#N/A</v>
          </cell>
          <cell r="AB33" t="e">
            <v>#N/A</v>
          </cell>
          <cell r="AC33" t="e">
            <v>#N/A</v>
          </cell>
          <cell r="AD33" t="e">
            <v>#N/A</v>
          </cell>
          <cell r="AE33" t="e">
            <v>#N/A</v>
          </cell>
          <cell r="AF33" t="e">
            <v>#N/A</v>
          </cell>
          <cell r="AG33" t="e">
            <v>#N/A</v>
          </cell>
          <cell r="AH33" t="e">
            <v>#N/A</v>
          </cell>
          <cell r="AI33" t="e">
            <v>#N/A</v>
          </cell>
          <cell r="AJ33" t="e">
            <v>#N/A</v>
          </cell>
          <cell r="AK33" t="e">
            <v>#N/A</v>
          </cell>
          <cell r="AL33" t="e">
            <v>#N/A</v>
          </cell>
          <cell r="AM33" t="e">
            <v>#N/A</v>
          </cell>
          <cell r="AN33" t="e">
            <v>#N/A</v>
          </cell>
          <cell r="AO33" t="e">
            <v>#N/A</v>
          </cell>
          <cell r="AP33" t="e">
            <v>#N/A</v>
          </cell>
          <cell r="AQ33" t="e">
            <v>#N/A</v>
          </cell>
        </row>
        <row r="35">
          <cell r="B35" t="str">
            <v>Сбор на содержание милиции</v>
          </cell>
          <cell r="C35" t="e">
            <v>#NAME?</v>
          </cell>
          <cell r="D35" t="e">
            <v>#NAME?</v>
          </cell>
          <cell r="F35" t="e">
            <v>#NAME?</v>
          </cell>
          <cell r="G35" t="e">
            <v>#NAME?</v>
          </cell>
          <cell r="H35" t="e">
            <v>#NAME?</v>
          </cell>
          <cell r="I35" t="e">
            <v>#NAME?</v>
          </cell>
          <cell r="J35" t="e">
            <v>#NAME?</v>
          </cell>
          <cell r="K35" t="e">
            <v>#NAME?</v>
          </cell>
          <cell r="L35" t="e">
            <v>#NAME?</v>
          </cell>
          <cell r="M35" t="e">
            <v>#NAME?</v>
          </cell>
          <cell r="N35" t="e">
            <v>#NAME?</v>
          </cell>
          <cell r="O35" t="e">
            <v>#NAME?</v>
          </cell>
          <cell r="P35" t="e">
            <v>#NAME?</v>
          </cell>
          <cell r="Q35" t="e">
            <v>#NAME?</v>
          </cell>
          <cell r="R35" t="e">
            <v>#NAME?</v>
          </cell>
          <cell r="S35" t="e">
            <v>#NAME?</v>
          </cell>
          <cell r="T35" t="e">
            <v>#NAME?</v>
          </cell>
          <cell r="U35" t="e">
            <v>#NAME?</v>
          </cell>
          <cell r="V35" t="e">
            <v>#NAME?</v>
          </cell>
          <cell r="W35" t="e">
            <v>#NAME?</v>
          </cell>
          <cell r="X35" t="e">
            <v>#NAME?</v>
          </cell>
          <cell r="Y35" t="e">
            <v>#NAME?</v>
          </cell>
          <cell r="Z35" t="e">
            <v>#NAME?</v>
          </cell>
          <cell r="AA35" t="e">
            <v>#NAME?</v>
          </cell>
          <cell r="AB35" t="e">
            <v>#NAME?</v>
          </cell>
          <cell r="AC35" t="e">
            <v>#NAME?</v>
          </cell>
          <cell r="AD35" t="e">
            <v>#NAME?</v>
          </cell>
          <cell r="AE35" t="e">
            <v>#NAME?</v>
          </cell>
          <cell r="AF35" t="e">
            <v>#NAME?</v>
          </cell>
          <cell r="AG35" t="e">
            <v>#NAME?</v>
          </cell>
          <cell r="AH35" t="e">
            <v>#NAME?</v>
          </cell>
          <cell r="AI35" t="e">
            <v>#NAME?</v>
          </cell>
          <cell r="AJ35" t="e">
            <v>#NAME?</v>
          </cell>
          <cell r="AK35" t="e">
            <v>#NAME?</v>
          </cell>
          <cell r="AL35" t="e">
            <v>#NAME?</v>
          </cell>
          <cell r="AM35" t="e">
            <v>#NAME?</v>
          </cell>
          <cell r="AN35" t="e">
            <v>#NAME?</v>
          </cell>
          <cell r="AO35" t="e">
            <v>#NAME?</v>
          </cell>
          <cell r="AP35" t="e">
            <v>#NAME?</v>
          </cell>
          <cell r="AQ35" t="e">
            <v>#NAME?</v>
          </cell>
        </row>
        <row r="36">
          <cell r="C36" t="e">
            <v>#NAME?</v>
          </cell>
          <cell r="D36" t="e">
            <v>#NAME?</v>
          </cell>
          <cell r="F36" t="e">
            <v>#NAME?</v>
          </cell>
          <cell r="G36" t="e">
            <v>#NAME?</v>
          </cell>
          <cell r="H36" t="e">
            <v>#NAME?</v>
          </cell>
          <cell r="I36" t="e">
            <v>#NAME?</v>
          </cell>
          <cell r="J36" t="e">
            <v>#NAME?</v>
          </cell>
          <cell r="K36" t="e">
            <v>#NAME?</v>
          </cell>
          <cell r="L36" t="e">
            <v>#NAME?</v>
          </cell>
          <cell r="M36" t="e">
            <v>#NAME?</v>
          </cell>
          <cell r="N36" t="e">
            <v>#NAME?</v>
          </cell>
          <cell r="O36" t="e">
            <v>#NAME?</v>
          </cell>
          <cell r="P36" t="e">
            <v>#NAME?</v>
          </cell>
          <cell r="Q36" t="e">
            <v>#NAME?</v>
          </cell>
          <cell r="R36" t="e">
            <v>#NAME?</v>
          </cell>
          <cell r="S36" t="e">
            <v>#NAME?</v>
          </cell>
          <cell r="T36" t="e">
            <v>#NAME?</v>
          </cell>
          <cell r="U36" t="e">
            <v>#NAME?</v>
          </cell>
          <cell r="V36" t="e">
            <v>#NAME?</v>
          </cell>
          <cell r="W36" t="e">
            <v>#NAME?</v>
          </cell>
          <cell r="X36" t="e">
            <v>#NAME?</v>
          </cell>
          <cell r="Y36" t="e">
            <v>#NAME?</v>
          </cell>
          <cell r="Z36" t="e">
            <v>#NAME?</v>
          </cell>
          <cell r="AA36" t="e">
            <v>#NAME?</v>
          </cell>
          <cell r="AB36" t="e">
            <v>#NAME?</v>
          </cell>
          <cell r="AC36" t="e">
            <v>#NAME?</v>
          </cell>
          <cell r="AD36" t="e">
            <v>#NAME?</v>
          </cell>
          <cell r="AE36" t="e">
            <v>#NAME?</v>
          </cell>
          <cell r="AF36" t="e">
            <v>#NAME?</v>
          </cell>
          <cell r="AG36" t="e">
            <v>#NAME?</v>
          </cell>
          <cell r="AH36" t="e">
            <v>#NAME?</v>
          </cell>
          <cell r="AI36" t="e">
            <v>#NAME?</v>
          </cell>
          <cell r="AJ36" t="e">
            <v>#NAME?</v>
          </cell>
          <cell r="AK36" t="e">
            <v>#NAME?</v>
          </cell>
          <cell r="AL36" t="e">
            <v>#NAME?</v>
          </cell>
          <cell r="AM36" t="e">
            <v>#NAME?</v>
          </cell>
          <cell r="AN36" t="e">
            <v>#NAME?</v>
          </cell>
          <cell r="AO36" t="e">
            <v>#NAME?</v>
          </cell>
          <cell r="AP36" t="e">
            <v>#NAME?</v>
          </cell>
          <cell r="AQ36" t="e">
            <v>#NAME?</v>
          </cell>
        </row>
        <row r="38">
          <cell r="C38" t="e">
            <v>#N/A</v>
          </cell>
          <cell r="D38" t="e">
            <v>#N/A</v>
          </cell>
          <cell r="F38" t="e">
            <v>#N/A</v>
          </cell>
          <cell r="G38" t="e">
            <v>#N/A</v>
          </cell>
          <cell r="H38" t="e">
            <v>#N/A</v>
          </cell>
          <cell r="I38" t="e">
            <v>#N/A</v>
          </cell>
          <cell r="J38" t="e">
            <v>#N/A</v>
          </cell>
          <cell r="K38" t="e">
            <v>#N/A</v>
          </cell>
          <cell r="L38" t="e">
            <v>#N/A</v>
          </cell>
          <cell r="M38" t="e">
            <v>#N/A</v>
          </cell>
          <cell r="N38" t="e">
            <v>#N/A</v>
          </cell>
          <cell r="O38" t="e">
            <v>#N/A</v>
          </cell>
          <cell r="P38" t="e">
            <v>#N/A</v>
          </cell>
          <cell r="Q38" t="e">
            <v>#N/A</v>
          </cell>
          <cell r="R38" t="e">
            <v>#N/A</v>
          </cell>
          <cell r="S38" t="e">
            <v>#N/A</v>
          </cell>
          <cell r="T38" t="e">
            <v>#N/A</v>
          </cell>
          <cell r="U38" t="e">
            <v>#N/A</v>
          </cell>
          <cell r="V38" t="e">
            <v>#N/A</v>
          </cell>
          <cell r="W38" t="e">
            <v>#N/A</v>
          </cell>
          <cell r="X38" t="e">
            <v>#N/A</v>
          </cell>
          <cell r="Y38" t="e">
            <v>#N/A</v>
          </cell>
          <cell r="Z38" t="e">
            <v>#N/A</v>
          </cell>
          <cell r="AA38" t="e">
            <v>#N/A</v>
          </cell>
          <cell r="AB38" t="e">
            <v>#N/A</v>
          </cell>
          <cell r="AC38" t="e">
            <v>#N/A</v>
          </cell>
          <cell r="AD38" t="e">
            <v>#N/A</v>
          </cell>
          <cell r="AE38" t="e">
            <v>#N/A</v>
          </cell>
          <cell r="AF38" t="e">
            <v>#N/A</v>
          </cell>
          <cell r="AG38" t="e">
            <v>#N/A</v>
          </cell>
          <cell r="AH38" t="e">
            <v>#N/A</v>
          </cell>
          <cell r="AI38" t="e">
            <v>#N/A</v>
          </cell>
          <cell r="AJ38" t="e">
            <v>#N/A</v>
          </cell>
          <cell r="AK38" t="e">
            <v>#N/A</v>
          </cell>
          <cell r="AL38" t="e">
            <v>#N/A</v>
          </cell>
          <cell r="AM38" t="e">
            <v>#N/A</v>
          </cell>
          <cell r="AN38" t="e">
            <v>#N/A</v>
          </cell>
          <cell r="AO38" t="e">
            <v>#N/A</v>
          </cell>
          <cell r="AP38" t="e">
            <v>#N/A</v>
          </cell>
          <cell r="AQ38" t="e">
            <v>#N/A</v>
          </cell>
        </row>
      </sheetData>
      <sheetData sheetId="62">
        <row r="10">
          <cell r="C10">
            <v>0</v>
          </cell>
          <cell r="D10">
            <v>0</v>
          </cell>
          <cell r="E10">
            <v>0</v>
          </cell>
          <cell r="F10">
            <v>0</v>
          </cell>
        </row>
        <row r="12">
          <cell r="C12">
            <v>0</v>
          </cell>
          <cell r="D12">
            <v>0</v>
          </cell>
          <cell r="E12">
            <v>0</v>
          </cell>
          <cell r="F12">
            <v>0</v>
          </cell>
        </row>
        <row r="13">
          <cell r="B13" t="str">
            <v>ВН</v>
          </cell>
          <cell r="C13">
            <v>0</v>
          </cell>
          <cell r="E13">
            <v>0</v>
          </cell>
        </row>
        <row r="14">
          <cell r="B14" t="str">
            <v>СН1</v>
          </cell>
          <cell r="C14">
            <v>0</v>
          </cell>
          <cell r="E14">
            <v>0</v>
          </cell>
        </row>
        <row r="15">
          <cell r="B15" t="str">
            <v>СН2</v>
          </cell>
          <cell r="C15">
            <v>0</v>
          </cell>
          <cell r="E15">
            <v>0</v>
          </cell>
        </row>
        <row r="16">
          <cell r="B16" t="str">
            <v>НН</v>
          </cell>
          <cell r="C16">
            <v>0</v>
          </cell>
          <cell r="E16">
            <v>0</v>
          </cell>
        </row>
        <row r="17">
          <cell r="C17">
            <v>633.76</v>
          </cell>
          <cell r="D17">
            <v>0</v>
          </cell>
          <cell r="E17">
            <v>818</v>
          </cell>
          <cell r="F17">
            <v>0</v>
          </cell>
        </row>
        <row r="19">
          <cell r="C19">
            <v>0</v>
          </cell>
          <cell r="E19">
            <v>0</v>
          </cell>
          <cell r="F19">
            <v>0</v>
          </cell>
        </row>
        <row r="20">
          <cell r="C20">
            <v>12924</v>
          </cell>
          <cell r="E20">
            <v>12463</v>
          </cell>
          <cell r="F20">
            <v>1760</v>
          </cell>
        </row>
        <row r="21">
          <cell r="C21">
            <v>21005</v>
          </cell>
          <cell r="E21">
            <v>18622</v>
          </cell>
          <cell r="F21">
            <v>0</v>
          </cell>
        </row>
        <row r="22">
          <cell r="C22">
            <v>94583</v>
          </cell>
          <cell r="D22">
            <v>0</v>
          </cell>
          <cell r="E22">
            <v>36391</v>
          </cell>
          <cell r="F22">
            <v>373</v>
          </cell>
        </row>
        <row r="24">
          <cell r="C24">
            <v>36565</v>
          </cell>
          <cell r="E24">
            <v>14269</v>
          </cell>
        </row>
        <row r="25">
          <cell r="C25">
            <v>8000</v>
          </cell>
          <cell r="E25">
            <v>8580</v>
          </cell>
          <cell r="F25">
            <v>198</v>
          </cell>
        </row>
        <row r="26">
          <cell r="C26">
            <v>50018</v>
          </cell>
          <cell r="D26">
            <v>0</v>
          </cell>
          <cell r="E26">
            <v>13542</v>
          </cell>
          <cell r="F26">
            <v>175</v>
          </cell>
        </row>
        <row r="28">
          <cell r="B28" t="str">
            <v>Другие прочие платежи из прибыли</v>
          </cell>
          <cell r="C28">
            <v>13482</v>
          </cell>
          <cell r="E28">
            <v>13542</v>
          </cell>
          <cell r="F28">
            <v>175</v>
          </cell>
        </row>
        <row r="29">
          <cell r="B29" t="str">
            <v>Резерв по сомнительным долгам</v>
          </cell>
          <cell r="C29">
            <v>36536</v>
          </cell>
        </row>
        <row r="32">
          <cell r="C32">
            <v>55866</v>
          </cell>
          <cell r="D32">
            <v>0</v>
          </cell>
          <cell r="E32">
            <v>52843</v>
          </cell>
          <cell r="F32">
            <v>2502</v>
          </cell>
        </row>
        <row r="33">
          <cell r="C33">
            <v>39906.839999999997</v>
          </cell>
          <cell r="D33">
            <v>0</v>
          </cell>
          <cell r="E33">
            <v>35141.32</v>
          </cell>
          <cell r="F33">
            <v>1000</v>
          </cell>
        </row>
        <row r="35">
          <cell r="C35">
            <v>13407.84</v>
          </cell>
          <cell r="D35">
            <v>0</v>
          </cell>
          <cell r="E35">
            <v>12682.32</v>
          </cell>
          <cell r="F35">
            <v>600.48</v>
          </cell>
        </row>
        <row r="36">
          <cell r="B36" t="str">
            <v>ВН</v>
          </cell>
          <cell r="C36">
            <v>0</v>
          </cell>
          <cell r="E36">
            <v>0</v>
          </cell>
        </row>
        <row r="37">
          <cell r="B37" t="str">
            <v>СН1</v>
          </cell>
          <cell r="C37">
            <v>0</v>
          </cell>
          <cell r="E37">
            <v>0</v>
          </cell>
        </row>
        <row r="38">
          <cell r="B38" t="str">
            <v>СН2</v>
          </cell>
          <cell r="C38">
            <v>0</v>
          </cell>
          <cell r="E38">
            <v>0</v>
          </cell>
        </row>
        <row r="39">
          <cell r="B39" t="str">
            <v>НН</v>
          </cell>
          <cell r="C39">
            <v>0</v>
          </cell>
          <cell r="E39">
            <v>0</v>
          </cell>
        </row>
        <row r="40">
          <cell r="C40">
            <v>26499</v>
          </cell>
          <cell r="D40">
            <v>0</v>
          </cell>
          <cell r="E40">
            <v>22459</v>
          </cell>
          <cell r="F40">
            <v>380.52</v>
          </cell>
        </row>
        <row r="41">
          <cell r="B41" t="str">
            <v>ВН</v>
          </cell>
          <cell r="C41">
            <v>11827.999</v>
          </cell>
          <cell r="E41">
            <v>12071.353999999999</v>
          </cell>
        </row>
        <row r="42">
          <cell r="B42" t="str">
            <v>СН1</v>
          </cell>
          <cell r="C42">
            <v>2687.7350000000001</v>
          </cell>
          <cell r="E42">
            <v>2617.9189999999999</v>
          </cell>
        </row>
        <row r="43">
          <cell r="B43" t="str">
            <v>СН2</v>
          </cell>
          <cell r="C43">
            <v>1726.3040000000001</v>
          </cell>
          <cell r="E43">
            <v>1697.1489999999999</v>
          </cell>
        </row>
        <row r="44">
          <cell r="B44" t="str">
            <v>НН</v>
          </cell>
          <cell r="C44">
            <v>1165.2950000000001</v>
          </cell>
          <cell r="E44">
            <v>1163.9390000000001</v>
          </cell>
        </row>
        <row r="45">
          <cell r="F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19</v>
          </cell>
        </row>
        <row r="48">
          <cell r="B48" t="str">
            <v>Сбор на содержание милиции</v>
          </cell>
          <cell r="F48">
            <v>19</v>
          </cell>
        </row>
        <row r="51">
          <cell r="C51">
            <v>169052.6</v>
          </cell>
          <cell r="D51">
            <v>0</v>
          </cell>
          <cell r="E51">
            <v>103435.32</v>
          </cell>
          <cell r="F51">
            <v>3133</v>
          </cell>
        </row>
        <row r="53">
          <cell r="B53" t="str">
            <v>ВН</v>
          </cell>
          <cell r="C53">
            <v>58047.17606044501</v>
          </cell>
          <cell r="E53">
            <v>38247.745278444279</v>
          </cell>
        </row>
        <row r="54">
          <cell r="B54" t="str">
            <v>СН1</v>
          </cell>
          <cell r="C54">
            <v>28536.52552543877</v>
          </cell>
          <cell r="E54">
            <v>17257.471192449048</v>
          </cell>
        </row>
        <row r="55">
          <cell r="B55" t="str">
            <v>СН2</v>
          </cell>
          <cell r="C55">
            <v>54668.096786253809</v>
          </cell>
          <cell r="E55">
            <v>31680.917017827956</v>
          </cell>
        </row>
        <row r="56">
          <cell r="B56" t="str">
            <v>НН</v>
          </cell>
          <cell r="C56">
            <v>27801.041627862382</v>
          </cell>
          <cell r="E56">
            <v>16249.186511278718</v>
          </cell>
        </row>
      </sheetData>
      <sheetData sheetId="63">
        <row r="11">
          <cell r="C11" t="str">
            <v>Всего</v>
          </cell>
          <cell r="D11" t="str">
            <v>Всего</v>
          </cell>
          <cell r="E11" t="str">
            <v>Всего</v>
          </cell>
          <cell r="G11">
            <v>0</v>
          </cell>
          <cell r="H11">
            <v>0</v>
          </cell>
          <cell r="I11">
            <v>10.89</v>
          </cell>
          <cell r="J11">
            <v>40.453899999999997</v>
          </cell>
        </row>
        <row r="12">
          <cell r="C12" t="str">
            <v>Всего</v>
          </cell>
          <cell r="D12" t="str">
            <v>Всего</v>
          </cell>
          <cell r="E12" t="str">
            <v>Горячая вода c коллекторов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</row>
        <row r="13">
          <cell r="C13" t="str">
            <v>Всего</v>
          </cell>
          <cell r="D13" t="str">
            <v>Всего</v>
          </cell>
          <cell r="E13" t="str">
            <v>Горячая вода с тепловых сетей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C14" t="str">
            <v>Всего</v>
          </cell>
          <cell r="D14" t="str">
            <v>Всего</v>
          </cell>
          <cell r="E14" t="str">
            <v>Отборный пар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</row>
        <row r="15">
          <cell r="C15" t="str">
            <v>Всего</v>
          </cell>
          <cell r="D15" t="str">
            <v>Всего</v>
          </cell>
          <cell r="E15" t="str">
            <v>Пар 1,2-2,5 кгс/см2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</row>
        <row r="16">
          <cell r="C16" t="str">
            <v>Всего</v>
          </cell>
          <cell r="D16" t="str">
            <v>Всего</v>
          </cell>
          <cell r="E16" t="str">
            <v>Пар 2,5-7,0 кгс/см2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</row>
        <row r="17">
          <cell r="C17" t="str">
            <v>Всего</v>
          </cell>
          <cell r="D17" t="str">
            <v>Всего</v>
          </cell>
          <cell r="E17" t="str">
            <v>Пар 7,0-13,0 кгс/см2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</row>
        <row r="18">
          <cell r="C18" t="str">
            <v>Всего</v>
          </cell>
          <cell r="D18" t="str">
            <v>Всего</v>
          </cell>
          <cell r="E18" t="str">
            <v>Пар больше 13 кгс/см2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</row>
        <row r="19">
          <cell r="C19" t="str">
            <v>Всего</v>
          </cell>
          <cell r="D19" t="str">
            <v>Всего</v>
          </cell>
          <cell r="E19" t="str">
            <v>Острый и редуцированный пар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</row>
        <row r="20">
          <cell r="C20" t="str">
            <v>Всего</v>
          </cell>
          <cell r="D20" t="str">
            <v>Бюджетные потребители</v>
          </cell>
          <cell r="E20" t="str">
            <v>Всего</v>
          </cell>
          <cell r="G20">
            <v>0</v>
          </cell>
          <cell r="H20">
            <v>0</v>
          </cell>
          <cell r="I20">
            <v>3.18</v>
          </cell>
          <cell r="J20">
            <v>11.82734</v>
          </cell>
        </row>
        <row r="21">
          <cell r="C21" t="str">
            <v>Всего</v>
          </cell>
          <cell r="D21" t="str">
            <v>Бюджетные потребители</v>
          </cell>
          <cell r="E21" t="str">
            <v>Горячая вода c коллекторов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</row>
        <row r="22">
          <cell r="C22" t="str">
            <v>Всего</v>
          </cell>
          <cell r="D22" t="str">
            <v>Бюджетные потребители</v>
          </cell>
          <cell r="E22" t="str">
            <v>Горячая вода с тепловых сетей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</row>
        <row r="23">
          <cell r="C23" t="str">
            <v>Всего</v>
          </cell>
          <cell r="D23" t="str">
            <v>Бюджетные потребители</v>
          </cell>
          <cell r="E23" t="str">
            <v>Отборный пар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</row>
        <row r="24">
          <cell r="C24" t="str">
            <v>Всего</v>
          </cell>
          <cell r="D24" t="str">
            <v>Бюджетные потребители</v>
          </cell>
          <cell r="E24" t="str">
            <v>Пар 1,2-2,5 кгс/см2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</row>
        <row r="25">
          <cell r="C25" t="str">
            <v>Всего</v>
          </cell>
          <cell r="D25" t="str">
            <v>Бюджетные потребители</v>
          </cell>
          <cell r="E25" t="str">
            <v>Пар 2,5-7,0 кгс/см2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</row>
        <row r="26">
          <cell r="C26" t="str">
            <v>Всего</v>
          </cell>
          <cell r="D26" t="str">
            <v>Бюджетные потребители</v>
          </cell>
          <cell r="E26" t="str">
            <v>Пар 7,0-13,0 кгс/см2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</row>
        <row r="27">
          <cell r="C27" t="str">
            <v>Всего</v>
          </cell>
          <cell r="D27" t="str">
            <v>Бюджетные потребители</v>
          </cell>
          <cell r="E27" t="str">
            <v>Пар больше 13 кгс/см2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</row>
        <row r="28">
          <cell r="C28" t="str">
            <v>Всего</v>
          </cell>
          <cell r="D28" t="str">
            <v>Бюджетные потребители</v>
          </cell>
          <cell r="E28" t="str">
            <v>Острый и редуцированный пар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</row>
        <row r="29">
          <cell r="C29" t="str">
            <v>Всего</v>
          </cell>
          <cell r="D29" t="str">
            <v>Прочие потребители</v>
          </cell>
          <cell r="E29" t="str">
            <v>Всего</v>
          </cell>
          <cell r="G29">
            <v>0</v>
          </cell>
          <cell r="H29">
            <v>0</v>
          </cell>
          <cell r="I29">
            <v>7.71</v>
          </cell>
          <cell r="J29">
            <v>28.626560000000001</v>
          </cell>
        </row>
        <row r="30">
          <cell r="C30" t="str">
            <v>Всего</v>
          </cell>
          <cell r="D30" t="str">
            <v>Прочие потребители</v>
          </cell>
          <cell r="E30" t="str">
            <v>Горячая вода c коллекторов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</row>
        <row r="31">
          <cell r="C31" t="str">
            <v>Всего</v>
          </cell>
          <cell r="D31" t="str">
            <v>Прочие потребители</v>
          </cell>
          <cell r="E31" t="str">
            <v>Горячая вода с тепловых сетей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</row>
        <row r="32">
          <cell r="C32" t="str">
            <v>Всего</v>
          </cell>
          <cell r="D32" t="str">
            <v>Прочие потребители</v>
          </cell>
          <cell r="E32" t="str">
            <v>Отборный пар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</row>
        <row r="33">
          <cell r="C33" t="str">
            <v>Всего</v>
          </cell>
          <cell r="D33" t="str">
            <v>Прочие потребители</v>
          </cell>
          <cell r="E33" t="str">
            <v>Пар 1,2-2,5 кгс/см2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</row>
        <row r="34">
          <cell r="C34" t="str">
            <v>Всего</v>
          </cell>
          <cell r="D34" t="str">
            <v>Прочие потребители</v>
          </cell>
          <cell r="E34" t="str">
            <v>Пар 2,5-7,0 кгс/см2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</row>
        <row r="35">
          <cell r="C35" t="str">
            <v>Всего</v>
          </cell>
          <cell r="D35" t="str">
            <v>Прочие потребители</v>
          </cell>
          <cell r="E35" t="str">
            <v>Пар 7,0-13,0 кгс/см2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</row>
        <row r="36">
          <cell r="C36" t="str">
            <v>Всего</v>
          </cell>
          <cell r="D36" t="str">
            <v>Прочие потребители</v>
          </cell>
          <cell r="E36" t="str">
            <v>Пар больше 13 кгс/см2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</row>
        <row r="37">
          <cell r="C37" t="str">
            <v>Всего</v>
          </cell>
          <cell r="D37" t="str">
            <v>Прочие потребители</v>
          </cell>
          <cell r="E37" t="str">
            <v>Острый и редуцированный пар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</row>
        <row r="40">
          <cell r="B40" t="str">
            <v>Центральная</v>
          </cell>
        </row>
        <row r="46">
          <cell r="C46" t="str">
            <v>Центральная</v>
          </cell>
          <cell r="D46" t="str">
            <v>Всего</v>
          </cell>
          <cell r="E46" t="str">
            <v>Всего</v>
          </cell>
          <cell r="G46">
            <v>0</v>
          </cell>
          <cell r="H46">
            <v>0</v>
          </cell>
          <cell r="I46">
            <v>2.2200000000000002</v>
          </cell>
          <cell r="J46">
            <v>9.6255000000000006</v>
          </cell>
        </row>
        <row r="47">
          <cell r="C47" t="str">
            <v>Центральная</v>
          </cell>
          <cell r="D47" t="str">
            <v>Всего</v>
          </cell>
          <cell r="E47" t="str">
            <v>Горячая вода c коллекторов</v>
          </cell>
        </row>
        <row r="48">
          <cell r="C48" t="str">
            <v>Центральная</v>
          </cell>
          <cell r="D48" t="str">
            <v>Всего</v>
          </cell>
          <cell r="E48" t="str">
            <v>Горячая вода с тепловых сетей</v>
          </cell>
        </row>
        <row r="49">
          <cell r="C49" t="str">
            <v>Центральная</v>
          </cell>
          <cell r="D49" t="str">
            <v>Всего</v>
          </cell>
          <cell r="E49" t="str">
            <v>Отборный пар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</row>
        <row r="50">
          <cell r="C50" t="str">
            <v>Центральная</v>
          </cell>
          <cell r="D50" t="str">
            <v>Всего</v>
          </cell>
          <cell r="E50" t="str">
            <v>Пар 1,2-2,5 кгс/см2</v>
          </cell>
        </row>
        <row r="51">
          <cell r="C51" t="str">
            <v>Центральная</v>
          </cell>
          <cell r="D51" t="str">
            <v>Всего</v>
          </cell>
          <cell r="E51" t="str">
            <v>Пар 2,5-7,0 кгс/см2</v>
          </cell>
        </row>
        <row r="52">
          <cell r="C52" t="str">
            <v>Центральная</v>
          </cell>
          <cell r="D52" t="str">
            <v>Всего</v>
          </cell>
          <cell r="E52" t="str">
            <v>Пар 7,0-13,0 кгс/см2</v>
          </cell>
        </row>
        <row r="53">
          <cell r="C53" t="str">
            <v>Центральная</v>
          </cell>
          <cell r="D53" t="str">
            <v>Всего</v>
          </cell>
          <cell r="E53" t="str">
            <v>Пар больше 13 кгс/см2</v>
          </cell>
        </row>
        <row r="54">
          <cell r="C54" t="str">
            <v>Центральная</v>
          </cell>
          <cell r="D54" t="str">
            <v>Всего</v>
          </cell>
          <cell r="E54" t="str">
            <v>Острый и редуцированный пар</v>
          </cell>
        </row>
        <row r="55">
          <cell r="C55" t="str">
            <v>Центральная</v>
          </cell>
          <cell r="D55" t="str">
            <v>Бюджетные потребители</v>
          </cell>
          <cell r="E55" t="str">
            <v>Всего</v>
          </cell>
          <cell r="G55">
            <v>0</v>
          </cell>
          <cell r="H55">
            <v>0</v>
          </cell>
          <cell r="I55">
            <v>0.67</v>
          </cell>
          <cell r="J55">
            <v>2.8898999999999999</v>
          </cell>
        </row>
        <row r="56">
          <cell r="C56" t="str">
            <v>Центральная</v>
          </cell>
          <cell r="D56" t="str">
            <v>Бюджетные потребители</v>
          </cell>
          <cell r="E56" t="str">
            <v>Горячая вода c коллекторов</v>
          </cell>
        </row>
        <row r="57">
          <cell r="C57" t="str">
            <v>Центральная</v>
          </cell>
          <cell r="D57" t="str">
            <v>Бюджетные потребители</v>
          </cell>
          <cell r="E57" t="str">
            <v>Горячая вода с тепловых сетей</v>
          </cell>
        </row>
        <row r="58">
          <cell r="C58" t="str">
            <v>Центральная</v>
          </cell>
          <cell r="D58" t="str">
            <v>Бюджетные потребители</v>
          </cell>
          <cell r="E58" t="str">
            <v>Отборный пар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</row>
        <row r="59">
          <cell r="C59" t="str">
            <v>Центральная</v>
          </cell>
          <cell r="D59" t="str">
            <v>Бюджетные потребители</v>
          </cell>
          <cell r="E59" t="str">
            <v>Пар 1,2-2,5 кгс/см2</v>
          </cell>
        </row>
        <row r="60">
          <cell r="C60" t="str">
            <v>Центральная</v>
          </cell>
          <cell r="D60" t="str">
            <v>Бюджетные потребители</v>
          </cell>
          <cell r="E60" t="str">
            <v>Пар 2,5-7,0 кгс/см2</v>
          </cell>
        </row>
        <row r="61">
          <cell r="C61" t="str">
            <v>Центральная</v>
          </cell>
          <cell r="D61" t="str">
            <v>Бюджетные потребители</v>
          </cell>
          <cell r="E61" t="str">
            <v>Пар 7,0-13,0 кгс/см2</v>
          </cell>
        </row>
        <row r="62">
          <cell r="C62" t="str">
            <v>Центральная</v>
          </cell>
          <cell r="D62" t="str">
            <v>Бюджетные потребители</v>
          </cell>
          <cell r="E62" t="str">
            <v>Пар больше 13 кгс/см2</v>
          </cell>
        </row>
        <row r="63">
          <cell r="C63" t="str">
            <v>Центральная</v>
          </cell>
          <cell r="D63" t="str">
            <v>Бюджетные потребители</v>
          </cell>
          <cell r="E63" t="str">
            <v>Острый и редуцированный пар</v>
          </cell>
        </row>
        <row r="64">
          <cell r="C64" t="str">
            <v>Центральная</v>
          </cell>
          <cell r="D64" t="str">
            <v>Прочие потребители</v>
          </cell>
          <cell r="E64" t="str">
            <v>Всего</v>
          </cell>
          <cell r="G64">
            <v>0</v>
          </cell>
          <cell r="H64">
            <v>0</v>
          </cell>
          <cell r="I64">
            <v>1.5500000000000003</v>
          </cell>
          <cell r="J64">
            <v>6.7356000000000007</v>
          </cell>
        </row>
        <row r="65">
          <cell r="C65" t="str">
            <v>Центральная</v>
          </cell>
          <cell r="D65" t="str">
            <v>Прочие потребители</v>
          </cell>
          <cell r="E65" t="str">
            <v>Горячая вода c коллекторов</v>
          </cell>
        </row>
        <row r="66">
          <cell r="C66" t="str">
            <v>Центральная</v>
          </cell>
          <cell r="D66" t="str">
            <v>Прочие потребители</v>
          </cell>
          <cell r="E66" t="str">
            <v>Горячая вода с тепловых сетей</v>
          </cell>
        </row>
        <row r="67">
          <cell r="C67" t="str">
            <v>Центральная</v>
          </cell>
          <cell r="D67" t="str">
            <v>Прочие потребители</v>
          </cell>
          <cell r="E67" t="str">
            <v>Отборный пар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</row>
        <row r="68">
          <cell r="C68" t="str">
            <v>Центральная</v>
          </cell>
          <cell r="D68" t="str">
            <v>Прочие потребители</v>
          </cell>
          <cell r="E68" t="str">
            <v>Пар 1,2-2,5 кгс/см2</v>
          </cell>
        </row>
        <row r="69">
          <cell r="C69" t="str">
            <v>Центральная</v>
          </cell>
          <cell r="D69" t="str">
            <v>Прочие потребители</v>
          </cell>
          <cell r="E69" t="str">
            <v>Пар 2,5-7,0 кгс/см2</v>
          </cell>
        </row>
        <row r="70">
          <cell r="C70" t="str">
            <v>Центральная</v>
          </cell>
          <cell r="D70" t="str">
            <v>Прочие потребители</v>
          </cell>
          <cell r="E70" t="str">
            <v>Пар 7,0-13,0 кгс/см2</v>
          </cell>
        </row>
        <row r="71">
          <cell r="C71" t="str">
            <v>Центральная</v>
          </cell>
          <cell r="D71" t="str">
            <v>Прочие потребители</v>
          </cell>
          <cell r="E71" t="str">
            <v>Пар больше 13 кгс/см2</v>
          </cell>
        </row>
        <row r="72">
          <cell r="C72" t="str">
            <v>Центральная</v>
          </cell>
          <cell r="D72" t="str">
            <v>Прочие потребители</v>
          </cell>
          <cell r="E72" t="str">
            <v>Острый и редуцированный пар</v>
          </cell>
        </row>
        <row r="75">
          <cell r="B75" t="str">
            <v>Парковая</v>
          </cell>
        </row>
        <row r="81">
          <cell r="C81" t="str">
            <v>Парковая</v>
          </cell>
          <cell r="D81" t="str">
            <v>Всего</v>
          </cell>
          <cell r="E81" t="str">
            <v>Всего</v>
          </cell>
          <cell r="G81">
            <v>0</v>
          </cell>
          <cell r="H81">
            <v>0</v>
          </cell>
          <cell r="I81">
            <v>1.5</v>
          </cell>
          <cell r="J81">
            <v>5.0296000000000003</v>
          </cell>
        </row>
        <row r="82">
          <cell r="C82" t="str">
            <v>Парковая</v>
          </cell>
          <cell r="D82" t="str">
            <v>Всего</v>
          </cell>
          <cell r="E82" t="str">
            <v>Горячая вода c коллекторов</v>
          </cell>
        </row>
        <row r="83">
          <cell r="C83" t="str">
            <v>Парковая</v>
          </cell>
          <cell r="D83" t="str">
            <v>Всего</v>
          </cell>
          <cell r="E83" t="str">
            <v>Горячая вода с тепловых сетей</v>
          </cell>
        </row>
        <row r="84">
          <cell r="C84" t="str">
            <v>Парковая</v>
          </cell>
          <cell r="D84" t="str">
            <v>Всего</v>
          </cell>
          <cell r="E84" t="str">
            <v>Отборный пар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</row>
        <row r="85">
          <cell r="C85" t="str">
            <v>Парковая</v>
          </cell>
          <cell r="D85" t="str">
            <v>Всего</v>
          </cell>
          <cell r="E85" t="str">
            <v>Пар 1,2-2,5 кгс/см2</v>
          </cell>
        </row>
        <row r="86">
          <cell r="C86" t="str">
            <v>Парковая</v>
          </cell>
          <cell r="D86" t="str">
            <v>Всего</v>
          </cell>
          <cell r="E86" t="str">
            <v>Пар 2,5-7,0 кгс/см2</v>
          </cell>
        </row>
        <row r="87">
          <cell r="C87" t="str">
            <v>Парковая</v>
          </cell>
          <cell r="D87" t="str">
            <v>Всего</v>
          </cell>
          <cell r="E87" t="str">
            <v>Пар 7,0-13,0 кгс/см2</v>
          </cell>
        </row>
        <row r="88">
          <cell r="C88" t="str">
            <v>Парковая</v>
          </cell>
          <cell r="D88" t="str">
            <v>Всего</v>
          </cell>
          <cell r="E88" t="str">
            <v>Пар больше 13 кгс/см2</v>
          </cell>
        </row>
        <row r="89">
          <cell r="C89" t="str">
            <v>Парковая</v>
          </cell>
          <cell r="D89" t="str">
            <v>Всего</v>
          </cell>
          <cell r="E89" t="str">
            <v>Острый и редуцированный пар</v>
          </cell>
        </row>
        <row r="90">
          <cell r="C90" t="str">
            <v>Парковая</v>
          </cell>
          <cell r="D90" t="str">
            <v>Бюджетные потребители</v>
          </cell>
          <cell r="E90" t="str">
            <v>Всего</v>
          </cell>
          <cell r="G90">
            <v>0</v>
          </cell>
          <cell r="H90">
            <v>0</v>
          </cell>
          <cell r="I90">
            <v>0.27</v>
          </cell>
          <cell r="J90">
            <v>0.90769999999999995</v>
          </cell>
        </row>
        <row r="91">
          <cell r="C91" t="str">
            <v>Парковая</v>
          </cell>
          <cell r="D91" t="str">
            <v>Бюджетные потребители</v>
          </cell>
          <cell r="E91" t="str">
            <v>Горячая вода c коллекторов</v>
          </cell>
        </row>
        <row r="92">
          <cell r="C92" t="str">
            <v>Парковая</v>
          </cell>
          <cell r="D92" t="str">
            <v>Бюджетные потребители</v>
          </cell>
          <cell r="E92" t="str">
            <v>Горячая вода с тепловых сетей</v>
          </cell>
        </row>
        <row r="93">
          <cell r="C93" t="str">
            <v>Парковая</v>
          </cell>
          <cell r="D93" t="str">
            <v>Бюджетные потребители</v>
          </cell>
          <cell r="E93" t="str">
            <v>Отборный пар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</row>
        <row r="94">
          <cell r="C94" t="str">
            <v>Парковая</v>
          </cell>
          <cell r="D94" t="str">
            <v>Бюджетные потребители</v>
          </cell>
          <cell r="E94" t="str">
            <v>Пар 1,2-2,5 кгс/см2</v>
          </cell>
        </row>
        <row r="95">
          <cell r="C95" t="str">
            <v>Парковая</v>
          </cell>
          <cell r="D95" t="str">
            <v>Бюджетные потребители</v>
          </cell>
          <cell r="E95" t="str">
            <v>Пар 2,5-7,0 кгс/см2</v>
          </cell>
        </row>
        <row r="96">
          <cell r="C96" t="str">
            <v>Парковая</v>
          </cell>
          <cell r="D96" t="str">
            <v>Бюджетные потребители</v>
          </cell>
          <cell r="E96" t="str">
            <v>Пар 7,0-13,0 кгс/см2</v>
          </cell>
        </row>
        <row r="97">
          <cell r="C97" t="str">
            <v>Парковая</v>
          </cell>
          <cell r="D97" t="str">
            <v>Бюджетные потребители</v>
          </cell>
          <cell r="E97" t="str">
            <v>Пар больше 13 кгс/см2</v>
          </cell>
        </row>
        <row r="98">
          <cell r="C98" t="str">
            <v>Парковая</v>
          </cell>
          <cell r="D98" t="str">
            <v>Бюджетные потребители</v>
          </cell>
          <cell r="E98" t="str">
            <v>Острый и редуцированный пар</v>
          </cell>
        </row>
        <row r="99">
          <cell r="C99" t="str">
            <v>Парковая</v>
          </cell>
          <cell r="D99" t="str">
            <v>Прочие потребители</v>
          </cell>
          <cell r="E99" t="str">
            <v>Всего</v>
          </cell>
          <cell r="G99">
            <v>0</v>
          </cell>
          <cell r="H99">
            <v>0</v>
          </cell>
          <cell r="I99">
            <v>1.23</v>
          </cell>
          <cell r="J99">
            <v>4.1219000000000001</v>
          </cell>
        </row>
        <row r="100">
          <cell r="C100" t="str">
            <v>Парковая</v>
          </cell>
          <cell r="D100" t="str">
            <v>Прочие потребители</v>
          </cell>
          <cell r="E100" t="str">
            <v>Горячая вода c коллекторов</v>
          </cell>
        </row>
        <row r="101">
          <cell r="C101" t="str">
            <v>Парковая</v>
          </cell>
          <cell r="D101" t="str">
            <v>Прочие потребители</v>
          </cell>
          <cell r="E101" t="str">
            <v>Горячая вода с тепловых сетей</v>
          </cell>
        </row>
        <row r="102">
          <cell r="C102" t="str">
            <v>Парковая</v>
          </cell>
          <cell r="D102" t="str">
            <v>Прочие потребители</v>
          </cell>
          <cell r="E102" t="str">
            <v>Отборный пар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</row>
        <row r="103">
          <cell r="C103" t="str">
            <v>Парковая</v>
          </cell>
          <cell r="D103" t="str">
            <v>Прочие потребители</v>
          </cell>
          <cell r="E103" t="str">
            <v>Пар 1,2-2,5 кгс/см2</v>
          </cell>
        </row>
        <row r="104">
          <cell r="C104" t="str">
            <v>Парковая</v>
          </cell>
          <cell r="D104" t="str">
            <v>Прочие потребители</v>
          </cell>
          <cell r="E104" t="str">
            <v>Пар 2,5-7,0 кгс/см2</v>
          </cell>
        </row>
        <row r="105">
          <cell r="C105" t="str">
            <v>Парковая</v>
          </cell>
          <cell r="D105" t="str">
            <v>Прочие потребители</v>
          </cell>
          <cell r="E105" t="str">
            <v>Пар 7,0-13,0 кгс/см2</v>
          </cell>
        </row>
        <row r="106">
          <cell r="C106" t="str">
            <v>Парковая</v>
          </cell>
          <cell r="D106" t="str">
            <v>Прочие потребители</v>
          </cell>
          <cell r="E106" t="str">
            <v>Пар больше 13 кгс/см2</v>
          </cell>
        </row>
        <row r="107">
          <cell r="C107" t="str">
            <v>Парковая</v>
          </cell>
          <cell r="D107" t="str">
            <v>Прочие потребители</v>
          </cell>
          <cell r="E107" t="str">
            <v>Острый и редуцированный пар</v>
          </cell>
        </row>
        <row r="110">
          <cell r="B110" t="str">
            <v>Агрохимия</v>
          </cell>
        </row>
        <row r="116">
          <cell r="C116" t="str">
            <v>Агрохимия</v>
          </cell>
          <cell r="D116" t="str">
            <v>Всего</v>
          </cell>
          <cell r="E116" t="str">
            <v>Всего</v>
          </cell>
          <cell r="G116">
            <v>0</v>
          </cell>
          <cell r="H116">
            <v>0</v>
          </cell>
          <cell r="I116">
            <v>0.1</v>
          </cell>
          <cell r="J116">
            <v>0.34739999999999999</v>
          </cell>
        </row>
        <row r="117">
          <cell r="C117" t="str">
            <v>Агрохимия</v>
          </cell>
          <cell r="D117" t="str">
            <v>Всего</v>
          </cell>
          <cell r="E117" t="str">
            <v>Горячая вода c коллекторов</v>
          </cell>
        </row>
        <row r="118">
          <cell r="C118" t="str">
            <v>Агрохимия</v>
          </cell>
          <cell r="D118" t="str">
            <v>Всего</v>
          </cell>
          <cell r="E118" t="str">
            <v>Горячая вода с тепловых сетей</v>
          </cell>
        </row>
        <row r="119">
          <cell r="C119" t="str">
            <v>Агрохимия</v>
          </cell>
          <cell r="D119" t="str">
            <v>Всего</v>
          </cell>
          <cell r="E119" t="str">
            <v>Отборный пар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</row>
        <row r="120">
          <cell r="C120" t="str">
            <v>Агрохимия</v>
          </cell>
          <cell r="D120" t="str">
            <v>Всего</v>
          </cell>
          <cell r="E120" t="str">
            <v>Пар 1,2-2,5 кгс/см2</v>
          </cell>
        </row>
        <row r="121">
          <cell r="C121" t="str">
            <v>Агрохимия</v>
          </cell>
          <cell r="D121" t="str">
            <v>Всего</v>
          </cell>
          <cell r="E121" t="str">
            <v>Пар 2,5-7,0 кгс/см2</v>
          </cell>
        </row>
        <row r="122">
          <cell r="C122" t="str">
            <v>Агрохимия</v>
          </cell>
          <cell r="D122" t="str">
            <v>Всего</v>
          </cell>
          <cell r="E122" t="str">
            <v>Пар 7,0-13,0 кгс/см2</v>
          </cell>
        </row>
        <row r="123">
          <cell r="C123" t="str">
            <v>Агрохимия</v>
          </cell>
          <cell r="D123" t="str">
            <v>Всего</v>
          </cell>
          <cell r="E123" t="str">
            <v>Пар больше 13 кгс/см2</v>
          </cell>
        </row>
        <row r="124">
          <cell r="C124" t="str">
            <v>Агрохимия</v>
          </cell>
          <cell r="D124" t="str">
            <v>Всего</v>
          </cell>
          <cell r="E124" t="str">
            <v>Острый и редуцированный пар</v>
          </cell>
        </row>
        <row r="125">
          <cell r="C125" t="str">
            <v>Агрохимия</v>
          </cell>
          <cell r="D125" t="str">
            <v>Бюджетные потребители</v>
          </cell>
          <cell r="E125" t="str">
            <v>Всего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</row>
        <row r="126">
          <cell r="C126" t="str">
            <v>Агрохимия</v>
          </cell>
          <cell r="D126" t="str">
            <v>Бюджетные потребители</v>
          </cell>
          <cell r="E126" t="str">
            <v>Горячая вода c коллекторов</v>
          </cell>
        </row>
        <row r="127">
          <cell r="C127" t="str">
            <v>Агрохимия</v>
          </cell>
          <cell r="D127" t="str">
            <v>Бюджетные потребители</v>
          </cell>
          <cell r="E127" t="str">
            <v>Горячая вода с тепловых сетей</v>
          </cell>
        </row>
        <row r="128">
          <cell r="C128" t="str">
            <v>Агрохимия</v>
          </cell>
          <cell r="D128" t="str">
            <v>Бюджетные потребители</v>
          </cell>
          <cell r="E128" t="str">
            <v>Отборный пар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</row>
        <row r="129">
          <cell r="C129" t="str">
            <v>Агрохимия</v>
          </cell>
          <cell r="D129" t="str">
            <v>Бюджетные потребители</v>
          </cell>
          <cell r="E129" t="str">
            <v>Пар 1,2-2,5 кгс/см2</v>
          </cell>
        </row>
        <row r="130">
          <cell r="C130" t="str">
            <v>Агрохимия</v>
          </cell>
          <cell r="D130" t="str">
            <v>Бюджетные потребители</v>
          </cell>
          <cell r="E130" t="str">
            <v>Пар 2,5-7,0 кгс/см2</v>
          </cell>
        </row>
        <row r="131">
          <cell r="C131" t="str">
            <v>Агрохимия</v>
          </cell>
          <cell r="D131" t="str">
            <v>Бюджетные потребители</v>
          </cell>
          <cell r="E131" t="str">
            <v>Пар 7,0-13,0 кгс/см2</v>
          </cell>
        </row>
        <row r="132">
          <cell r="C132" t="str">
            <v>Агрохимия</v>
          </cell>
          <cell r="D132" t="str">
            <v>Бюджетные потребители</v>
          </cell>
          <cell r="E132" t="str">
            <v>Пар больше 13 кгс/см2</v>
          </cell>
        </row>
        <row r="133">
          <cell r="C133" t="str">
            <v>Агрохимия</v>
          </cell>
          <cell r="D133" t="str">
            <v>Бюджетные потребители</v>
          </cell>
          <cell r="E133" t="str">
            <v>Острый и редуцированный пар</v>
          </cell>
        </row>
        <row r="134">
          <cell r="C134" t="str">
            <v>Агрохимия</v>
          </cell>
          <cell r="D134" t="str">
            <v>Прочие потребители</v>
          </cell>
          <cell r="E134" t="str">
            <v>Всего</v>
          </cell>
          <cell r="G134">
            <v>0</v>
          </cell>
          <cell r="H134">
            <v>0</v>
          </cell>
          <cell r="I134">
            <v>0.1</v>
          </cell>
          <cell r="J134">
            <v>0.34739999999999999</v>
          </cell>
        </row>
        <row r="135">
          <cell r="C135" t="str">
            <v>Агрохимия</v>
          </cell>
          <cell r="D135" t="str">
            <v>Прочие потребители</v>
          </cell>
          <cell r="E135" t="str">
            <v>Горячая вода c коллекторов</v>
          </cell>
        </row>
        <row r="136">
          <cell r="C136" t="str">
            <v>Агрохимия</v>
          </cell>
          <cell r="D136" t="str">
            <v>Прочие потребители</v>
          </cell>
          <cell r="E136" t="str">
            <v>Горячая вода с тепловых сетей</v>
          </cell>
        </row>
        <row r="137">
          <cell r="C137" t="str">
            <v>Агрохимия</v>
          </cell>
          <cell r="D137" t="str">
            <v>Прочие потребители</v>
          </cell>
          <cell r="E137" t="str">
            <v>Отборный пар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</row>
        <row r="138">
          <cell r="C138" t="str">
            <v>Агрохимия</v>
          </cell>
          <cell r="D138" t="str">
            <v>Прочие потребители</v>
          </cell>
          <cell r="E138" t="str">
            <v>Пар 1,2-2,5 кгс/см2</v>
          </cell>
        </row>
        <row r="139">
          <cell r="C139" t="str">
            <v>Агрохимия</v>
          </cell>
          <cell r="D139" t="str">
            <v>Прочие потребители</v>
          </cell>
          <cell r="E139" t="str">
            <v>Пар 2,5-7,0 кгс/см2</v>
          </cell>
        </row>
        <row r="140">
          <cell r="C140" t="str">
            <v>Агрохимия</v>
          </cell>
          <cell r="D140" t="str">
            <v>Прочие потребители</v>
          </cell>
          <cell r="E140" t="str">
            <v>Пар 7,0-13,0 кгс/см2</v>
          </cell>
        </row>
        <row r="141">
          <cell r="C141" t="str">
            <v>Агрохимия</v>
          </cell>
          <cell r="D141" t="str">
            <v>Прочие потребители</v>
          </cell>
          <cell r="E141" t="str">
            <v>Пар больше 13 кгс/см2</v>
          </cell>
        </row>
        <row r="142">
          <cell r="C142" t="str">
            <v>Агрохимия</v>
          </cell>
          <cell r="D142" t="str">
            <v>Прочие потребители</v>
          </cell>
          <cell r="E142" t="str">
            <v>Острый и редуцированный пар</v>
          </cell>
        </row>
        <row r="151">
          <cell r="C151">
            <v>0</v>
          </cell>
          <cell r="D151" t="str">
            <v>Всего</v>
          </cell>
          <cell r="E151" t="str">
            <v>Всего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</row>
        <row r="152">
          <cell r="C152">
            <v>0</v>
          </cell>
          <cell r="D152" t="str">
            <v>Всего</v>
          </cell>
          <cell r="E152" t="str">
            <v>Горячая вода c коллекторов</v>
          </cell>
        </row>
        <row r="153">
          <cell r="C153">
            <v>0</v>
          </cell>
          <cell r="D153" t="str">
            <v>Всего</v>
          </cell>
          <cell r="E153" t="str">
            <v>Горячая вода с тепловых сетей</v>
          </cell>
        </row>
        <row r="154">
          <cell r="C154">
            <v>0</v>
          </cell>
          <cell r="D154" t="str">
            <v>Всего</v>
          </cell>
          <cell r="E154" t="str">
            <v>Отборный пар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</row>
        <row r="155">
          <cell r="C155">
            <v>0</v>
          </cell>
          <cell r="D155" t="str">
            <v>Всего</v>
          </cell>
          <cell r="E155" t="str">
            <v>Пар 1,2-2,5 кгс/см2</v>
          </cell>
        </row>
        <row r="156">
          <cell r="C156">
            <v>0</v>
          </cell>
          <cell r="D156" t="str">
            <v>Всего</v>
          </cell>
          <cell r="E156" t="str">
            <v>Пар 2,5-7,0 кгс/см2</v>
          </cell>
        </row>
        <row r="157">
          <cell r="C157">
            <v>0</v>
          </cell>
          <cell r="D157" t="str">
            <v>Всего</v>
          </cell>
          <cell r="E157" t="str">
            <v>Пар 7,0-13,0 кгс/см2</v>
          </cell>
        </row>
        <row r="158">
          <cell r="C158">
            <v>0</v>
          </cell>
          <cell r="D158" t="str">
            <v>Всего</v>
          </cell>
          <cell r="E158" t="str">
            <v>Пар больше 13 кгс/см2</v>
          </cell>
        </row>
        <row r="159">
          <cell r="C159">
            <v>0</v>
          </cell>
          <cell r="D159" t="str">
            <v>Всего</v>
          </cell>
          <cell r="E159" t="str">
            <v>Острый и редуцированный пар</v>
          </cell>
        </row>
        <row r="160">
          <cell r="C160">
            <v>0</v>
          </cell>
          <cell r="D160" t="str">
            <v>Бюджетные потребители</v>
          </cell>
          <cell r="E160" t="str">
            <v>Всего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</row>
        <row r="161">
          <cell r="C161">
            <v>0</v>
          </cell>
          <cell r="D161" t="str">
            <v>Бюджетные потребители</v>
          </cell>
          <cell r="E161" t="str">
            <v>Горячая вода c коллекторов</v>
          </cell>
        </row>
        <row r="162">
          <cell r="C162">
            <v>0</v>
          </cell>
          <cell r="D162" t="str">
            <v>Бюджетные потребители</v>
          </cell>
          <cell r="E162" t="str">
            <v>Горячая вода с тепловых сетей</v>
          </cell>
        </row>
        <row r="163">
          <cell r="C163">
            <v>0</v>
          </cell>
          <cell r="D163" t="str">
            <v>Бюджетные потребители</v>
          </cell>
          <cell r="E163" t="str">
            <v>Отборный пар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</row>
        <row r="164">
          <cell r="C164">
            <v>0</v>
          </cell>
          <cell r="D164" t="str">
            <v>Бюджетные потребители</v>
          </cell>
          <cell r="E164" t="str">
            <v>Пар 1,2-2,5 кгс/см2</v>
          </cell>
        </row>
        <row r="165">
          <cell r="C165">
            <v>0</v>
          </cell>
          <cell r="D165" t="str">
            <v>Бюджетные потребители</v>
          </cell>
          <cell r="E165" t="str">
            <v>Пар 2,5-7,0 кгс/см2</v>
          </cell>
        </row>
        <row r="166">
          <cell r="C166">
            <v>0</v>
          </cell>
          <cell r="D166" t="str">
            <v>Бюджетные потребители</v>
          </cell>
          <cell r="E166" t="str">
            <v>Пар 7,0-13,0 кгс/см2</v>
          </cell>
        </row>
        <row r="167">
          <cell r="C167">
            <v>0</v>
          </cell>
          <cell r="D167" t="str">
            <v>Бюджетные потребители</v>
          </cell>
          <cell r="E167" t="str">
            <v>Пар больше 13 кгс/см2</v>
          </cell>
        </row>
        <row r="168">
          <cell r="C168">
            <v>0</v>
          </cell>
          <cell r="D168" t="str">
            <v>Бюджетные потребители</v>
          </cell>
          <cell r="E168" t="str">
            <v>Острый и редуцированный пар</v>
          </cell>
        </row>
        <row r="169">
          <cell r="C169">
            <v>0</v>
          </cell>
          <cell r="D169" t="str">
            <v>Прочие потребители</v>
          </cell>
          <cell r="E169" t="str">
            <v>Всего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</row>
        <row r="170">
          <cell r="C170">
            <v>0</v>
          </cell>
          <cell r="D170" t="str">
            <v>Прочие потребители</v>
          </cell>
          <cell r="E170" t="str">
            <v>Горячая вода c коллекторов</v>
          </cell>
        </row>
        <row r="171">
          <cell r="C171">
            <v>0</v>
          </cell>
          <cell r="D171" t="str">
            <v>Прочие потребители</v>
          </cell>
          <cell r="E171" t="str">
            <v>Горячая вода с тепловых сетей</v>
          </cell>
        </row>
        <row r="172">
          <cell r="C172">
            <v>0</v>
          </cell>
          <cell r="D172" t="str">
            <v>Прочие потребители</v>
          </cell>
          <cell r="E172" t="str">
            <v>Отборный пар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</row>
        <row r="173">
          <cell r="C173">
            <v>0</v>
          </cell>
          <cell r="D173" t="str">
            <v>Прочие потребители</v>
          </cell>
          <cell r="E173" t="str">
            <v>Пар 1,2-2,5 кгс/см2</v>
          </cell>
        </row>
        <row r="174">
          <cell r="C174">
            <v>0</v>
          </cell>
          <cell r="D174" t="str">
            <v>Прочие потребители</v>
          </cell>
          <cell r="E174" t="str">
            <v>Пар 2,5-7,0 кгс/см2</v>
          </cell>
        </row>
        <row r="175">
          <cell r="C175">
            <v>0</v>
          </cell>
          <cell r="D175" t="str">
            <v>Прочие потребители</v>
          </cell>
          <cell r="E175" t="str">
            <v>Пар 7,0-13,0 кгс/см2</v>
          </cell>
        </row>
        <row r="176">
          <cell r="C176">
            <v>0</v>
          </cell>
          <cell r="D176" t="str">
            <v>Прочие потребители</v>
          </cell>
          <cell r="E176" t="str">
            <v>Пар больше 13 кгс/см2</v>
          </cell>
        </row>
        <row r="177">
          <cell r="C177">
            <v>0</v>
          </cell>
          <cell r="D177" t="str">
            <v>Прочие потребители</v>
          </cell>
          <cell r="E177" t="str">
            <v>Острый и редуцированный пар</v>
          </cell>
        </row>
      </sheetData>
      <sheetData sheetId="64">
        <row r="4">
          <cell r="F4" t="str">
            <v>Центральная</v>
          </cell>
          <cell r="T4" t="str">
            <v>Заря</v>
          </cell>
          <cell r="V4" t="str">
            <v>Стационар</v>
          </cell>
          <cell r="AP4" t="str">
            <v>У-Катунская</v>
          </cell>
        </row>
        <row r="11">
          <cell r="C11">
            <v>0</v>
          </cell>
          <cell r="D11">
            <v>0</v>
          </cell>
        </row>
        <row r="13">
          <cell r="C13">
            <v>0</v>
          </cell>
          <cell r="D13">
            <v>0</v>
          </cell>
        </row>
        <row r="14">
          <cell r="C14">
            <v>0</v>
          </cell>
          <cell r="D14">
            <v>0</v>
          </cell>
        </row>
        <row r="16">
          <cell r="C16">
            <v>0</v>
          </cell>
          <cell r="D16">
            <v>0</v>
          </cell>
        </row>
        <row r="17">
          <cell r="C17">
            <v>0</v>
          </cell>
          <cell r="D17">
            <v>0</v>
          </cell>
        </row>
        <row r="18">
          <cell r="C18">
            <v>0</v>
          </cell>
          <cell r="D18">
            <v>0</v>
          </cell>
        </row>
        <row r="19">
          <cell r="C19">
            <v>0</v>
          </cell>
          <cell r="D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</row>
        <row r="21">
          <cell r="C21">
            <v>0</v>
          </cell>
          <cell r="D21">
            <v>0</v>
          </cell>
        </row>
        <row r="22">
          <cell r="C22">
            <v>0</v>
          </cell>
          <cell r="D22">
            <v>0</v>
          </cell>
        </row>
        <row r="23">
          <cell r="C23">
            <v>0</v>
          </cell>
          <cell r="D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</row>
        <row r="25">
          <cell r="B25" t="str">
            <v>Другие прочие платежи из прибыли</v>
          </cell>
          <cell r="C25">
            <v>0</v>
          </cell>
          <cell r="D25">
            <v>0</v>
          </cell>
        </row>
        <row r="26">
          <cell r="B26" t="str">
            <v>Резерв по сомнительным долгам</v>
          </cell>
          <cell r="C26">
            <v>0</v>
          </cell>
          <cell r="D26">
            <v>0</v>
          </cell>
        </row>
        <row r="27">
          <cell r="C27">
            <v>0</v>
          </cell>
          <cell r="D27">
            <v>0</v>
          </cell>
        </row>
        <row r="29">
          <cell r="C29">
            <v>0</v>
          </cell>
          <cell r="D29">
            <v>0</v>
          </cell>
        </row>
        <row r="30">
          <cell r="C30">
            <v>0</v>
          </cell>
          <cell r="D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</row>
        <row r="32">
          <cell r="C32">
            <v>0</v>
          </cell>
          <cell r="D32">
            <v>0</v>
          </cell>
        </row>
        <row r="33">
          <cell r="C33">
            <v>0</v>
          </cell>
          <cell r="D33">
            <v>0</v>
          </cell>
        </row>
        <row r="34">
          <cell r="C34">
            <v>0</v>
          </cell>
          <cell r="D34">
            <v>0</v>
          </cell>
        </row>
        <row r="35">
          <cell r="C35">
            <v>0</v>
          </cell>
          <cell r="D35">
            <v>0</v>
          </cell>
        </row>
        <row r="37">
          <cell r="B37" t="str">
            <v>Сбор на содержание милиции</v>
          </cell>
          <cell r="C37">
            <v>0</v>
          </cell>
          <cell r="D37">
            <v>0</v>
          </cell>
        </row>
        <row r="38">
          <cell r="C38">
            <v>0</v>
          </cell>
          <cell r="D38">
            <v>0</v>
          </cell>
        </row>
        <row r="40">
          <cell r="C40">
            <v>0</v>
          </cell>
          <cell r="D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</row>
        <row r="42">
          <cell r="C42">
            <v>0</v>
          </cell>
          <cell r="D42">
            <v>0</v>
          </cell>
        </row>
        <row r="43">
          <cell r="C43">
            <v>0</v>
          </cell>
          <cell r="D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</row>
      </sheetData>
      <sheetData sheetId="65">
        <row r="5">
          <cell r="H5" t="str">
            <v>СЦТ1</v>
          </cell>
          <cell r="I5" t="str">
            <v>СЦТ2</v>
          </cell>
          <cell r="J5" t="str">
            <v>СЦТ3</v>
          </cell>
          <cell r="M5" t="str">
            <v>Всего</v>
          </cell>
        </row>
        <row r="7">
          <cell r="A7" t="str">
            <v>1.</v>
          </cell>
          <cell r="B7" t="str">
            <v>Условно-переменные затраты</v>
          </cell>
          <cell r="C7" t="str">
            <v>Всего</v>
          </cell>
          <cell r="D7" t="str">
            <v>тыс.руб.</v>
          </cell>
          <cell r="E7" t="e">
            <v>#NAME?</v>
          </cell>
          <cell r="F7" t="e">
            <v>#NAME?</v>
          </cell>
          <cell r="H7" t="e">
            <v>#NAME?</v>
          </cell>
          <cell r="I7" t="e">
            <v>#NAME?</v>
          </cell>
          <cell r="J7" t="e">
            <v>#NAME?</v>
          </cell>
          <cell r="K7" t="e">
            <v>#N/A</v>
          </cell>
          <cell r="M7" t="e">
            <v>#NAME?</v>
          </cell>
          <cell r="N7" t="e">
            <v>#NAME?</v>
          </cell>
        </row>
        <row r="8">
          <cell r="A8" t="str">
            <v>1.1.</v>
          </cell>
          <cell r="B8" t="str">
            <v>Электростанции ЭСО - всего</v>
          </cell>
          <cell r="C8" t="str">
            <v>Электростанции ЭСО</v>
          </cell>
          <cell r="E8" t="e">
            <v>#NAME?</v>
          </cell>
          <cell r="F8" t="e">
            <v>#NAME?</v>
          </cell>
          <cell r="H8" t="e">
            <v>#NAME?</v>
          </cell>
          <cell r="I8" t="e">
            <v>#NAME?</v>
          </cell>
          <cell r="J8" t="e">
            <v>#NAME?</v>
          </cell>
          <cell r="K8" t="e">
            <v>#N/A</v>
          </cell>
          <cell r="M8" t="e">
            <v>#NAME?</v>
          </cell>
          <cell r="N8" t="e">
            <v>#NAME?</v>
          </cell>
        </row>
        <row r="9">
          <cell r="B9" t="str">
            <v xml:space="preserve">    в т.ч. по источникам</v>
          </cell>
        </row>
        <row r="10">
          <cell r="B10" t="str">
            <v>ГРЭС</v>
          </cell>
          <cell r="C10" t="str">
            <v>ГРЭС</v>
          </cell>
          <cell r="E10" t="e">
            <v>#NAME?</v>
          </cell>
          <cell r="F10" t="e">
            <v>#NAME?</v>
          </cell>
          <cell r="H10" t="e">
            <v>#NAME?</v>
          </cell>
          <cell r="I10">
            <v>0</v>
          </cell>
          <cell r="J10">
            <v>0</v>
          </cell>
          <cell r="K10">
            <v>0</v>
          </cell>
          <cell r="M10" t="e">
            <v>#NAME?</v>
          </cell>
          <cell r="N10" t="e">
            <v>#NAME?</v>
          </cell>
        </row>
        <row r="11">
          <cell r="B11" t="str">
            <v>ТЭЦ-1</v>
          </cell>
          <cell r="C11" t="str">
            <v>ТЭЦ-1</v>
          </cell>
          <cell r="E11" t="e">
            <v>#NAME?</v>
          </cell>
          <cell r="F11" t="e">
            <v>#NAME?</v>
          </cell>
          <cell r="H11" t="e">
            <v>#NAME?</v>
          </cell>
          <cell r="I11">
            <v>0</v>
          </cell>
          <cell r="J11">
            <v>0</v>
          </cell>
          <cell r="K11">
            <v>0</v>
          </cell>
          <cell r="M11" t="e">
            <v>#NAME?</v>
          </cell>
          <cell r="N11" t="e">
            <v>#NAME?</v>
          </cell>
        </row>
        <row r="12">
          <cell r="B12" t="str">
            <v>ТЭЦ-2</v>
          </cell>
          <cell r="C12" t="str">
            <v>ТЭЦ-2</v>
          </cell>
          <cell r="E12" t="e">
            <v>#NAME?</v>
          </cell>
          <cell r="F12" t="e">
            <v>#NAME?</v>
          </cell>
          <cell r="H12" t="e">
            <v>#NAME?</v>
          </cell>
          <cell r="I12">
            <v>0</v>
          </cell>
          <cell r="J12">
            <v>0</v>
          </cell>
          <cell r="K12">
            <v>0</v>
          </cell>
          <cell r="M12" t="e">
            <v>#NAME?</v>
          </cell>
          <cell r="N12" t="e">
            <v>#NAME?</v>
          </cell>
        </row>
        <row r="13">
          <cell r="B13" t="str">
            <v>ТЭЦ-3</v>
          </cell>
          <cell r="C13" t="str">
            <v>ТЭЦ-3</v>
          </cell>
          <cell r="E13" t="e">
            <v>#NAME?</v>
          </cell>
          <cell r="F13" t="e">
            <v>#NAME?</v>
          </cell>
          <cell r="H13">
            <v>0</v>
          </cell>
          <cell r="I13">
            <v>0</v>
          </cell>
          <cell r="J13" t="e">
            <v>#NAME?</v>
          </cell>
          <cell r="K13">
            <v>0</v>
          </cell>
          <cell r="M13" t="e">
            <v>#NAME?</v>
          </cell>
          <cell r="N13" t="e">
            <v>#NAME?</v>
          </cell>
        </row>
        <row r="14">
          <cell r="B14" t="str">
            <v>ТЭЦ-4</v>
          </cell>
          <cell r="C14" t="str">
            <v>ТЭЦ-4</v>
          </cell>
          <cell r="E14" t="e">
            <v>#NAME?</v>
          </cell>
          <cell r="F14" t="e">
            <v>#NAME?</v>
          </cell>
          <cell r="H14">
            <v>0</v>
          </cell>
          <cell r="I14" t="e">
            <v>#NAME?</v>
          </cell>
          <cell r="J14">
            <v>0</v>
          </cell>
          <cell r="K14">
            <v>0</v>
          </cell>
          <cell r="M14" t="e">
            <v>#NAME?</v>
          </cell>
          <cell r="N14" t="e">
            <v>#NAME?</v>
          </cell>
        </row>
        <row r="15">
          <cell r="B15" t="str">
            <v>ТЭЦ-5</v>
          </cell>
          <cell r="C15" t="str">
            <v>ТЭЦ-5</v>
          </cell>
          <cell r="E15" t="e">
            <v>#NAME?</v>
          </cell>
          <cell r="F15" t="e">
            <v>#NAME?</v>
          </cell>
          <cell r="H15" t="e">
            <v>#NAME?</v>
          </cell>
          <cell r="I15">
            <v>0</v>
          </cell>
          <cell r="J15">
            <v>0</v>
          </cell>
          <cell r="K15">
            <v>0</v>
          </cell>
          <cell r="M15" t="e">
            <v>#NAME?</v>
          </cell>
          <cell r="N15" t="e">
            <v>#NAME?</v>
          </cell>
        </row>
        <row r="16">
          <cell r="B16" t="str">
            <v>ГЭС1</v>
          </cell>
          <cell r="C16" t="str">
            <v>ГЭС1</v>
          </cell>
          <cell r="E16" t="e">
            <v>#NAME?</v>
          </cell>
          <cell r="F16" t="e">
            <v>#NAME?</v>
          </cell>
          <cell r="H16" t="e">
            <v>#N/A</v>
          </cell>
          <cell r="I16" t="e">
            <v>#N/A</v>
          </cell>
          <cell r="J16" t="e">
            <v>#N/A</v>
          </cell>
          <cell r="K16" t="e">
            <v>#N/A</v>
          </cell>
          <cell r="M16" t="e">
            <v>#NAME?</v>
          </cell>
          <cell r="N16" t="e">
            <v>#NAME?</v>
          </cell>
        </row>
        <row r="17">
          <cell r="B17" t="str">
            <v>ГЭС2</v>
          </cell>
          <cell r="C17" t="str">
            <v>ГЭС2</v>
          </cell>
          <cell r="E17" t="e">
            <v>#NAME?</v>
          </cell>
          <cell r="F17" t="e">
            <v>#NAME?</v>
          </cell>
          <cell r="H17" t="e">
            <v>#N/A</v>
          </cell>
          <cell r="I17" t="e">
            <v>#N/A</v>
          </cell>
          <cell r="J17" t="e">
            <v>#N/A</v>
          </cell>
          <cell r="K17" t="e">
            <v>#N/A</v>
          </cell>
          <cell r="M17" t="e">
            <v>#NAME?</v>
          </cell>
          <cell r="N17" t="e">
            <v>#NAME?</v>
          </cell>
        </row>
        <row r="18">
          <cell r="B18" t="str">
            <v>ГЭС-424</v>
          </cell>
          <cell r="C18" t="str">
            <v>ГЭС-424</v>
          </cell>
          <cell r="E18" t="e">
            <v>#NAME?</v>
          </cell>
          <cell r="F18" t="e">
            <v>#NAME?</v>
          </cell>
          <cell r="H18" t="e">
            <v>#N/A</v>
          </cell>
          <cell r="I18" t="e">
            <v>#N/A</v>
          </cell>
          <cell r="J18" t="e">
            <v>#N/A</v>
          </cell>
          <cell r="K18" t="e">
            <v>#N/A</v>
          </cell>
          <cell r="M18" t="e">
            <v>#NAME?</v>
          </cell>
          <cell r="N18" t="e">
            <v>#NAME?</v>
          </cell>
        </row>
        <row r="19">
          <cell r="C19" t="str">
            <v/>
          </cell>
          <cell r="E19" t="e">
            <v>#NAME?</v>
          </cell>
          <cell r="F19" t="e">
            <v>#NAME?</v>
          </cell>
          <cell r="H19">
            <v>0</v>
          </cell>
          <cell r="I19">
            <v>0</v>
          </cell>
          <cell r="J19">
            <v>0</v>
          </cell>
          <cell r="K19" t="e">
            <v>#NAME?</v>
          </cell>
          <cell r="M19" t="e">
            <v>#NAME?</v>
          </cell>
          <cell r="N19" t="e">
            <v>#NAME?</v>
          </cell>
        </row>
        <row r="21">
          <cell r="A21" t="str">
            <v>1.2.</v>
          </cell>
          <cell r="B21" t="str">
            <v>С оптового рынка</v>
          </cell>
          <cell r="C21" t="str">
            <v>ФОРЭМ</v>
          </cell>
          <cell r="E21">
            <v>1124033.8049999999</v>
          </cell>
          <cell r="F21">
            <v>1327834.2335999999</v>
          </cell>
          <cell r="N21">
            <v>1327834.2335999999</v>
          </cell>
        </row>
        <row r="22">
          <cell r="A22" t="str">
            <v>1.3.</v>
          </cell>
          <cell r="B22" t="str">
            <v>Блокстанции</v>
          </cell>
          <cell r="E22">
            <v>198697.06400000001</v>
          </cell>
          <cell r="F22">
            <v>286900.5</v>
          </cell>
          <cell r="N22">
            <v>286900.5</v>
          </cell>
        </row>
        <row r="23">
          <cell r="A23" t="str">
            <v>1.4.</v>
          </cell>
          <cell r="B23" t="str">
            <v>ПЭ - всего</v>
          </cell>
          <cell r="C23" t="str">
            <v>Сторонние поставщики</v>
          </cell>
          <cell r="E23">
            <v>320412.0367</v>
          </cell>
          <cell r="F23">
            <v>356344.38</v>
          </cell>
          <cell r="N23">
            <v>356344.38</v>
          </cell>
        </row>
        <row r="24">
          <cell r="B24" t="str">
            <v xml:space="preserve">    в т.ч. по поставщикам</v>
          </cell>
        </row>
        <row r="25">
          <cell r="B25" t="str">
            <v>ПЭ-1</v>
          </cell>
          <cell r="C25" t="str">
            <v>ПЭ-1</v>
          </cell>
          <cell r="E25" t="e">
            <v>#NAME?</v>
          </cell>
          <cell r="F25" t="e">
            <v>#NAME?</v>
          </cell>
          <cell r="N25" t="e">
            <v>#NAME?</v>
          </cell>
        </row>
        <row r="26">
          <cell r="B26" t="str">
            <v>ЭСО-1</v>
          </cell>
          <cell r="C26" t="str">
            <v>ЭСО-1</v>
          </cell>
          <cell r="E26" t="e">
            <v>#NAME?</v>
          </cell>
          <cell r="F26" t="e">
            <v>#NAME?</v>
          </cell>
          <cell r="N26" t="e">
            <v>#NAME?</v>
          </cell>
        </row>
        <row r="27">
          <cell r="C27" t="str">
            <v/>
          </cell>
          <cell r="E27" t="e">
            <v>#NAME?</v>
          </cell>
          <cell r="F27" t="e">
            <v>#NAME?</v>
          </cell>
          <cell r="N27" t="e">
            <v>#NAME?</v>
          </cell>
        </row>
        <row r="31">
          <cell r="A31" t="str">
            <v>2.</v>
          </cell>
          <cell r="B31" t="str">
            <v>Условно-постоянные расходы</v>
          </cell>
          <cell r="C31" t="str">
            <v>Всего</v>
          </cell>
          <cell r="D31" t="str">
            <v>тыс.руб.</v>
          </cell>
          <cell r="E31" t="e">
            <v>#NAME?</v>
          </cell>
          <cell r="F31" t="e">
            <v>#NAME?</v>
          </cell>
          <cell r="H31" t="e">
            <v>#NAME?</v>
          </cell>
          <cell r="I31" t="e">
            <v>#NAME?</v>
          </cell>
          <cell r="J31" t="e">
            <v>#NAME?</v>
          </cell>
          <cell r="K31" t="e">
            <v>#N/A</v>
          </cell>
          <cell r="M31" t="e">
            <v>#NAME?</v>
          </cell>
          <cell r="N31" t="e">
            <v>#NAME?</v>
          </cell>
        </row>
        <row r="32">
          <cell r="A32" t="str">
            <v>2.1.</v>
          </cell>
          <cell r="B32" t="str">
            <v>Электростанции ЭСО - всего</v>
          </cell>
          <cell r="C32" t="str">
            <v>Электростанции ЭСО</v>
          </cell>
          <cell r="E32" t="e">
            <v>#NAME?</v>
          </cell>
          <cell r="F32" t="e">
            <v>#NAME?</v>
          </cell>
          <cell r="H32" t="e">
            <v>#NAME?</v>
          </cell>
          <cell r="I32" t="e">
            <v>#NAME?</v>
          </cell>
          <cell r="J32" t="e">
            <v>#NAME?</v>
          </cell>
          <cell r="K32" t="e">
            <v>#N/A</v>
          </cell>
          <cell r="M32" t="e">
            <v>#NAME?</v>
          </cell>
          <cell r="N32" t="e">
            <v>#NAME?</v>
          </cell>
        </row>
        <row r="33">
          <cell r="B33" t="str">
            <v>в т.ч. по источникам</v>
          </cell>
        </row>
        <row r="34">
          <cell r="B34" t="str">
            <v>ГРЭС</v>
          </cell>
          <cell r="C34" t="str">
            <v>ГРЭС</v>
          </cell>
          <cell r="E34" t="e">
            <v>#NAME?</v>
          </cell>
          <cell r="F34" t="e">
            <v>#NAME?</v>
          </cell>
          <cell r="H34" t="e">
            <v>#NAME?</v>
          </cell>
          <cell r="I34">
            <v>0</v>
          </cell>
          <cell r="J34">
            <v>0</v>
          </cell>
          <cell r="K34">
            <v>0</v>
          </cell>
          <cell r="M34" t="e">
            <v>#NAME?</v>
          </cell>
          <cell r="N34" t="e">
            <v>#NAME?</v>
          </cell>
        </row>
        <row r="35">
          <cell r="B35" t="str">
            <v>ТЭЦ-1</v>
          </cell>
          <cell r="C35" t="str">
            <v>ТЭЦ-1</v>
          </cell>
          <cell r="E35" t="e">
            <v>#NAME?</v>
          </cell>
          <cell r="F35" t="e">
            <v>#NAME?</v>
          </cell>
          <cell r="H35" t="e">
            <v>#NAME?</v>
          </cell>
          <cell r="I35">
            <v>0</v>
          </cell>
          <cell r="J35">
            <v>0</v>
          </cell>
          <cell r="K35">
            <v>0</v>
          </cell>
          <cell r="M35" t="e">
            <v>#NAME?</v>
          </cell>
          <cell r="N35" t="e">
            <v>#NAME?</v>
          </cell>
        </row>
        <row r="36">
          <cell r="B36" t="str">
            <v>ТЭЦ-2</v>
          </cell>
          <cell r="C36" t="str">
            <v>ТЭЦ-2</v>
          </cell>
          <cell r="E36" t="e">
            <v>#NAME?</v>
          </cell>
          <cell r="F36" t="e">
            <v>#NAME?</v>
          </cell>
          <cell r="H36" t="e">
            <v>#NAME?</v>
          </cell>
          <cell r="I36">
            <v>0</v>
          </cell>
          <cell r="J36">
            <v>0</v>
          </cell>
          <cell r="K36">
            <v>0</v>
          </cell>
          <cell r="M36" t="e">
            <v>#NAME?</v>
          </cell>
          <cell r="N36" t="e">
            <v>#NAME?</v>
          </cell>
        </row>
        <row r="37">
          <cell r="B37" t="str">
            <v>ТЭЦ-3</v>
          </cell>
          <cell r="C37" t="str">
            <v>ТЭЦ-3</v>
          </cell>
          <cell r="E37" t="e">
            <v>#NAME?</v>
          </cell>
          <cell r="F37" t="e">
            <v>#NAME?</v>
          </cell>
          <cell r="H37">
            <v>0</v>
          </cell>
          <cell r="I37">
            <v>0</v>
          </cell>
          <cell r="J37" t="e">
            <v>#NAME?</v>
          </cell>
          <cell r="K37">
            <v>0</v>
          </cell>
          <cell r="M37" t="e">
            <v>#NAME?</v>
          </cell>
          <cell r="N37" t="e">
            <v>#NAME?</v>
          </cell>
        </row>
        <row r="38">
          <cell r="B38" t="str">
            <v>ТЭЦ-4</v>
          </cell>
          <cell r="C38" t="str">
            <v>ТЭЦ-4</v>
          </cell>
          <cell r="E38" t="e">
            <v>#NAME?</v>
          </cell>
          <cell r="F38" t="e">
            <v>#NAME?</v>
          </cell>
          <cell r="H38">
            <v>0</v>
          </cell>
          <cell r="I38" t="e">
            <v>#NAME?</v>
          </cell>
          <cell r="J38">
            <v>0</v>
          </cell>
          <cell r="K38">
            <v>0</v>
          </cell>
          <cell r="M38" t="e">
            <v>#NAME?</v>
          </cell>
          <cell r="N38" t="e">
            <v>#NAME?</v>
          </cell>
        </row>
        <row r="39">
          <cell r="B39" t="str">
            <v>ТЭЦ-5</v>
          </cell>
          <cell r="C39" t="str">
            <v>ТЭЦ-5</v>
          </cell>
          <cell r="E39" t="e">
            <v>#NAME?</v>
          </cell>
          <cell r="F39" t="e">
            <v>#NAME?</v>
          </cell>
          <cell r="H39" t="e">
            <v>#NAME?</v>
          </cell>
          <cell r="I39">
            <v>0</v>
          </cell>
          <cell r="J39">
            <v>0</v>
          </cell>
          <cell r="K39">
            <v>0</v>
          </cell>
          <cell r="M39" t="e">
            <v>#NAME?</v>
          </cell>
          <cell r="N39" t="e">
            <v>#NAME?</v>
          </cell>
        </row>
        <row r="40">
          <cell r="B40" t="str">
            <v>ГЭС1</v>
          </cell>
          <cell r="C40" t="str">
            <v>ГЭС1</v>
          </cell>
          <cell r="E40" t="e">
            <v>#NAME?</v>
          </cell>
          <cell r="F40" t="e">
            <v>#NAME?</v>
          </cell>
          <cell r="H40" t="e">
            <v>#N/A</v>
          </cell>
          <cell r="I40" t="e">
            <v>#N/A</v>
          </cell>
          <cell r="J40" t="e">
            <v>#N/A</v>
          </cell>
          <cell r="K40" t="e">
            <v>#N/A</v>
          </cell>
          <cell r="M40" t="e">
            <v>#NAME?</v>
          </cell>
          <cell r="N40" t="e">
            <v>#NAME?</v>
          </cell>
        </row>
        <row r="41">
          <cell r="B41" t="str">
            <v>ГЭС2</v>
          </cell>
          <cell r="C41" t="str">
            <v>ГЭС2</v>
          </cell>
          <cell r="E41" t="e">
            <v>#NAME?</v>
          </cell>
          <cell r="F41" t="e">
            <v>#NAME?</v>
          </cell>
          <cell r="H41" t="e">
            <v>#N/A</v>
          </cell>
          <cell r="I41" t="e">
            <v>#N/A</v>
          </cell>
          <cell r="J41" t="e">
            <v>#N/A</v>
          </cell>
          <cell r="K41" t="e">
            <v>#N/A</v>
          </cell>
          <cell r="M41" t="e">
            <v>#NAME?</v>
          </cell>
          <cell r="N41" t="e">
            <v>#NAME?</v>
          </cell>
        </row>
        <row r="42">
          <cell r="B42" t="str">
            <v>ГЭС-424</v>
          </cell>
          <cell r="C42" t="str">
            <v>ГЭС-424</v>
          </cell>
          <cell r="E42" t="e">
            <v>#NAME?</v>
          </cell>
          <cell r="F42" t="e">
            <v>#NAME?</v>
          </cell>
          <cell r="H42" t="e">
            <v>#N/A</v>
          </cell>
          <cell r="I42" t="e">
            <v>#N/A</v>
          </cell>
          <cell r="J42" t="e">
            <v>#N/A</v>
          </cell>
          <cell r="K42" t="e">
            <v>#N/A</v>
          </cell>
          <cell r="M42" t="e">
            <v>#NAME?</v>
          </cell>
          <cell r="N42" t="e">
            <v>#NAME?</v>
          </cell>
        </row>
        <row r="43">
          <cell r="C43" t="str">
            <v/>
          </cell>
          <cell r="E43" t="e">
            <v>#NAME?</v>
          </cell>
          <cell r="F43" t="e">
            <v>#NAME?</v>
          </cell>
          <cell r="H43">
            <v>0</v>
          </cell>
          <cell r="I43">
            <v>0</v>
          </cell>
          <cell r="J43">
            <v>0</v>
          </cell>
          <cell r="K43" t="e">
            <v>#NAME?</v>
          </cell>
          <cell r="M43" t="e">
            <v>#NAME?</v>
          </cell>
          <cell r="N43" t="e">
            <v>#NAME?</v>
          </cell>
        </row>
        <row r="45">
          <cell r="A45" t="str">
            <v>2.2.</v>
          </cell>
          <cell r="B45" t="str">
            <v>С оптового рынка</v>
          </cell>
          <cell r="C45" t="str">
            <v>ФОРЭМ</v>
          </cell>
          <cell r="E45">
            <v>808959.49992000009</v>
          </cell>
          <cell r="F45">
            <v>949204.57440000004</v>
          </cell>
          <cell r="N45">
            <v>949204.57440000004</v>
          </cell>
        </row>
        <row r="46">
          <cell r="A46" t="str">
            <v>2.3.</v>
          </cell>
          <cell r="B46" t="str">
            <v>Блокстанции</v>
          </cell>
          <cell r="E46">
            <v>54466.5</v>
          </cell>
          <cell r="F46">
            <v>79036.171499999997</v>
          </cell>
          <cell r="N46">
            <v>79036.171499999997</v>
          </cell>
        </row>
        <row r="47">
          <cell r="A47" t="str">
            <v>2.4.</v>
          </cell>
          <cell r="B47" t="str">
            <v>ПЭ - всего</v>
          </cell>
          <cell r="C47" t="str">
            <v>Сторонние поставщики</v>
          </cell>
          <cell r="E47">
            <v>136200</v>
          </cell>
          <cell r="F47">
            <v>155625.60000000001</v>
          </cell>
          <cell r="N47">
            <v>155625.60000000001</v>
          </cell>
        </row>
        <row r="48">
          <cell r="B48" t="str">
            <v>в т.ч. по поставщикам</v>
          </cell>
        </row>
        <row r="49">
          <cell r="B49" t="str">
            <v>ПЭ-1</v>
          </cell>
          <cell r="C49" t="str">
            <v>ПЭ-1</v>
          </cell>
          <cell r="E49" t="e">
            <v>#NAME?</v>
          </cell>
          <cell r="F49" t="e">
            <v>#NAME?</v>
          </cell>
          <cell r="N49" t="e">
            <v>#NAME?</v>
          </cell>
        </row>
        <row r="50">
          <cell r="B50" t="str">
            <v>ЭСО-1</v>
          </cell>
          <cell r="C50" t="str">
            <v>ЭСО-1</v>
          </cell>
          <cell r="E50" t="e">
            <v>#NAME?</v>
          </cell>
          <cell r="F50" t="e">
            <v>#NAME?</v>
          </cell>
          <cell r="N50" t="e">
            <v>#NAME?</v>
          </cell>
        </row>
        <row r="51">
          <cell r="C51" t="str">
            <v/>
          </cell>
          <cell r="E51" t="e">
            <v>#NAME?</v>
          </cell>
          <cell r="F51" t="e">
            <v>#NAME?</v>
          </cell>
          <cell r="N51" t="e">
            <v>#NAME?</v>
          </cell>
        </row>
        <row r="55">
          <cell r="A55" t="str">
            <v>3.</v>
          </cell>
          <cell r="B55" t="str">
            <v>Затраты всего (п.1 + п.2)</v>
          </cell>
          <cell r="C55" t="str">
            <v>Всего</v>
          </cell>
          <cell r="D55" t="str">
            <v>тыс.руб.</v>
          </cell>
          <cell r="E55" t="e">
            <v>#NAME?</v>
          </cell>
          <cell r="F55" t="e">
            <v>#NAME?</v>
          </cell>
          <cell r="H55" t="e">
            <v>#NAME?</v>
          </cell>
          <cell r="I55" t="e">
            <v>#NAME?</v>
          </cell>
          <cell r="J55" t="e">
            <v>#NAME?</v>
          </cell>
          <cell r="K55" t="e">
            <v>#N/A</v>
          </cell>
          <cell r="M55" t="e">
            <v>#NAME?</v>
          </cell>
          <cell r="N55" t="e">
            <v>#NAME?</v>
          </cell>
        </row>
        <row r="56">
          <cell r="A56" t="str">
            <v>3.1.</v>
          </cell>
          <cell r="B56" t="str">
            <v>Электростанции ЭСО - всего</v>
          </cell>
          <cell r="C56" t="str">
            <v>Электростанции ЭСО</v>
          </cell>
          <cell r="E56" t="e">
            <v>#NAME?</v>
          </cell>
          <cell r="F56" t="e">
            <v>#NAME?</v>
          </cell>
          <cell r="H56" t="e">
            <v>#NAME?</v>
          </cell>
          <cell r="I56" t="e">
            <v>#NAME?</v>
          </cell>
          <cell r="J56" t="e">
            <v>#NAME?</v>
          </cell>
          <cell r="K56" t="e">
            <v>#N/A</v>
          </cell>
          <cell r="M56" t="e">
            <v>#NAME?</v>
          </cell>
          <cell r="N56" t="e">
            <v>#NAME?</v>
          </cell>
        </row>
        <row r="57">
          <cell r="B57" t="str">
            <v>в т.ч. по источникам</v>
          </cell>
        </row>
        <row r="58">
          <cell r="B58" t="str">
            <v>ГРЭС</v>
          </cell>
          <cell r="C58" t="str">
            <v>ГРЭС</v>
          </cell>
          <cell r="E58" t="e">
            <v>#NAME?</v>
          </cell>
          <cell r="F58" t="e">
            <v>#NAME?</v>
          </cell>
          <cell r="H58" t="e">
            <v>#NAME?</v>
          </cell>
          <cell r="I58">
            <v>0</v>
          </cell>
          <cell r="J58">
            <v>0</v>
          </cell>
          <cell r="K58">
            <v>0</v>
          </cell>
          <cell r="M58" t="e">
            <v>#NAME?</v>
          </cell>
          <cell r="N58" t="e">
            <v>#NAME?</v>
          </cell>
        </row>
        <row r="59">
          <cell r="B59" t="str">
            <v>ТЭЦ-1</v>
          </cell>
          <cell r="C59" t="str">
            <v>ТЭЦ-1</v>
          </cell>
          <cell r="E59" t="e">
            <v>#NAME?</v>
          </cell>
          <cell r="F59" t="e">
            <v>#NAME?</v>
          </cell>
          <cell r="H59" t="e">
            <v>#NAME?</v>
          </cell>
          <cell r="I59">
            <v>0</v>
          </cell>
          <cell r="J59">
            <v>0</v>
          </cell>
          <cell r="K59">
            <v>0</v>
          </cell>
          <cell r="M59" t="e">
            <v>#NAME?</v>
          </cell>
          <cell r="N59" t="e">
            <v>#NAME?</v>
          </cell>
        </row>
        <row r="60">
          <cell r="B60" t="str">
            <v>ТЭЦ-2</v>
          </cell>
          <cell r="C60" t="str">
            <v>ТЭЦ-2</v>
          </cell>
          <cell r="E60" t="e">
            <v>#NAME?</v>
          </cell>
          <cell r="F60" t="e">
            <v>#NAME?</v>
          </cell>
          <cell r="H60" t="e">
            <v>#NAME?</v>
          </cell>
          <cell r="I60">
            <v>0</v>
          </cell>
          <cell r="J60">
            <v>0</v>
          </cell>
          <cell r="K60">
            <v>0</v>
          </cell>
          <cell r="M60" t="e">
            <v>#NAME?</v>
          </cell>
          <cell r="N60" t="e">
            <v>#NAME?</v>
          </cell>
        </row>
        <row r="61">
          <cell r="B61" t="str">
            <v>ТЭЦ-3</v>
          </cell>
          <cell r="C61" t="str">
            <v>ТЭЦ-3</v>
          </cell>
          <cell r="E61" t="e">
            <v>#NAME?</v>
          </cell>
          <cell r="F61" t="e">
            <v>#NAME?</v>
          </cell>
          <cell r="H61">
            <v>0</v>
          </cell>
          <cell r="I61">
            <v>0</v>
          </cell>
          <cell r="J61" t="e">
            <v>#NAME?</v>
          </cell>
          <cell r="K61">
            <v>0</v>
          </cell>
          <cell r="M61" t="e">
            <v>#NAME?</v>
          </cell>
          <cell r="N61" t="e">
            <v>#NAME?</v>
          </cell>
        </row>
        <row r="62">
          <cell r="B62" t="str">
            <v>ТЭЦ-4</v>
          </cell>
          <cell r="C62" t="str">
            <v>ТЭЦ-4</v>
          </cell>
          <cell r="E62" t="e">
            <v>#NAME?</v>
          </cell>
          <cell r="F62" t="e">
            <v>#NAME?</v>
          </cell>
          <cell r="H62">
            <v>0</v>
          </cell>
          <cell r="I62" t="e">
            <v>#NAME?</v>
          </cell>
          <cell r="J62">
            <v>0</v>
          </cell>
          <cell r="K62">
            <v>0</v>
          </cell>
          <cell r="M62" t="e">
            <v>#NAME?</v>
          </cell>
          <cell r="N62" t="e">
            <v>#NAME?</v>
          </cell>
        </row>
        <row r="63">
          <cell r="B63" t="str">
            <v>ТЭЦ-5</v>
          </cell>
          <cell r="C63" t="str">
            <v>ТЭЦ-5</v>
          </cell>
          <cell r="E63" t="e">
            <v>#NAME?</v>
          </cell>
          <cell r="F63" t="e">
            <v>#NAME?</v>
          </cell>
          <cell r="H63" t="e">
            <v>#NAME?</v>
          </cell>
          <cell r="I63">
            <v>0</v>
          </cell>
          <cell r="J63">
            <v>0</v>
          </cell>
          <cell r="K63">
            <v>0</v>
          </cell>
          <cell r="M63" t="e">
            <v>#NAME?</v>
          </cell>
          <cell r="N63" t="e">
            <v>#NAME?</v>
          </cell>
        </row>
        <row r="64">
          <cell r="B64" t="str">
            <v>ГЭС1</v>
          </cell>
          <cell r="C64" t="str">
            <v>ГЭС1</v>
          </cell>
          <cell r="E64" t="e">
            <v>#NAME?</v>
          </cell>
          <cell r="F64" t="e">
            <v>#NAME?</v>
          </cell>
          <cell r="H64" t="e">
            <v>#N/A</v>
          </cell>
          <cell r="I64" t="e">
            <v>#N/A</v>
          </cell>
          <cell r="J64" t="e">
            <v>#N/A</v>
          </cell>
          <cell r="K64" t="e">
            <v>#N/A</v>
          </cell>
          <cell r="M64" t="e">
            <v>#NAME?</v>
          </cell>
          <cell r="N64" t="e">
            <v>#NAME?</v>
          </cell>
        </row>
        <row r="65">
          <cell r="B65" t="str">
            <v>ГЭС2</v>
          </cell>
          <cell r="C65" t="str">
            <v>ГЭС2</v>
          </cell>
          <cell r="E65" t="e">
            <v>#NAME?</v>
          </cell>
          <cell r="F65" t="e">
            <v>#NAME?</v>
          </cell>
          <cell r="H65" t="e">
            <v>#N/A</v>
          </cell>
          <cell r="I65" t="e">
            <v>#N/A</v>
          </cell>
          <cell r="J65" t="e">
            <v>#N/A</v>
          </cell>
          <cell r="K65" t="e">
            <v>#N/A</v>
          </cell>
          <cell r="M65" t="e">
            <v>#NAME?</v>
          </cell>
          <cell r="N65" t="e">
            <v>#NAME?</v>
          </cell>
        </row>
        <row r="66">
          <cell r="B66" t="str">
            <v>ГЭС-424</v>
          </cell>
          <cell r="C66" t="str">
            <v>ГЭС-424</v>
          </cell>
          <cell r="E66" t="e">
            <v>#NAME?</v>
          </cell>
          <cell r="F66" t="e">
            <v>#NAME?</v>
          </cell>
          <cell r="H66" t="e">
            <v>#N/A</v>
          </cell>
          <cell r="I66" t="e">
            <v>#N/A</v>
          </cell>
          <cell r="J66" t="e">
            <v>#N/A</v>
          </cell>
          <cell r="K66" t="e">
            <v>#N/A</v>
          </cell>
          <cell r="M66" t="e">
            <v>#NAME?</v>
          </cell>
          <cell r="N66" t="e">
            <v>#NAME?</v>
          </cell>
        </row>
        <row r="67">
          <cell r="C67" t="str">
            <v/>
          </cell>
          <cell r="E67" t="e">
            <v>#NAME?</v>
          </cell>
          <cell r="F67" t="e">
            <v>#NAME?</v>
          </cell>
          <cell r="H67">
            <v>0</v>
          </cell>
          <cell r="I67">
            <v>0</v>
          </cell>
          <cell r="J67">
            <v>0</v>
          </cell>
          <cell r="K67" t="e">
            <v>#NAME?</v>
          </cell>
          <cell r="M67" t="e">
            <v>#NAME?</v>
          </cell>
          <cell r="N67" t="e">
            <v>#NAME?</v>
          </cell>
        </row>
        <row r="69">
          <cell r="A69" t="str">
            <v>3.2.</v>
          </cell>
          <cell r="B69" t="str">
            <v>С оптового рынка</v>
          </cell>
          <cell r="C69" t="str">
            <v>ФОРЭМ</v>
          </cell>
          <cell r="E69">
            <v>1932993.30492</v>
          </cell>
          <cell r="F69">
            <v>2277038.8080000002</v>
          </cell>
          <cell r="N69">
            <v>2277038.8080000002</v>
          </cell>
        </row>
        <row r="70">
          <cell r="A70" t="str">
            <v>3.3.</v>
          </cell>
          <cell r="B70" t="str">
            <v>Блокстанции</v>
          </cell>
          <cell r="E70">
            <v>253163.56400000001</v>
          </cell>
          <cell r="F70">
            <v>365936.6715</v>
          </cell>
          <cell r="N70">
            <v>365936.6715</v>
          </cell>
        </row>
        <row r="71">
          <cell r="A71" t="str">
            <v>3.4.</v>
          </cell>
          <cell r="B71" t="str">
            <v>ПЭ - всего</v>
          </cell>
          <cell r="C71" t="str">
            <v>Сторонние поставщики</v>
          </cell>
          <cell r="E71">
            <v>456612.0367</v>
          </cell>
          <cell r="F71">
            <v>511969.98</v>
          </cell>
          <cell r="N71">
            <v>511969.98</v>
          </cell>
        </row>
        <row r="72">
          <cell r="B72" t="str">
            <v>в т.ч. по поставщикам</v>
          </cell>
        </row>
        <row r="73">
          <cell r="B73" t="str">
            <v>ПЭ-1</v>
          </cell>
          <cell r="C73" t="str">
            <v>ПЭ-1</v>
          </cell>
          <cell r="E73" t="e">
            <v>#NAME?</v>
          </cell>
          <cell r="F73" t="e">
            <v>#NAME?</v>
          </cell>
          <cell r="N73" t="e">
            <v>#NAME?</v>
          </cell>
        </row>
        <row r="74">
          <cell r="B74" t="str">
            <v>ЭСО-1</v>
          </cell>
          <cell r="C74" t="str">
            <v>ЭСО-1</v>
          </cell>
          <cell r="E74" t="e">
            <v>#NAME?</v>
          </cell>
          <cell r="F74" t="e">
            <v>#NAME?</v>
          </cell>
          <cell r="N74" t="e">
            <v>#NAME?</v>
          </cell>
        </row>
        <row r="75">
          <cell r="C75" t="str">
            <v/>
          </cell>
          <cell r="E75" t="e">
            <v>#NAME?</v>
          </cell>
          <cell r="F75" t="e">
            <v>#NAME?</v>
          </cell>
          <cell r="N75" t="e">
            <v>#NAME?</v>
          </cell>
        </row>
        <row r="79">
          <cell r="A79" t="str">
            <v>4.</v>
          </cell>
          <cell r="B79" t="str">
            <v>Прибыль</v>
          </cell>
          <cell r="C79" t="str">
            <v>Всего</v>
          </cell>
          <cell r="D79" t="str">
            <v>тыс.руб.</v>
          </cell>
          <cell r="E79">
            <v>0</v>
          </cell>
          <cell r="F79">
            <v>0</v>
          </cell>
          <cell r="H79" t="e">
            <v>#NAME?</v>
          </cell>
          <cell r="I79" t="e">
            <v>#NAME?</v>
          </cell>
          <cell r="J79" t="e">
            <v>#NAME?</v>
          </cell>
          <cell r="K79" t="e">
            <v>#N/A</v>
          </cell>
          <cell r="M79" t="e">
            <v>#NAME?</v>
          </cell>
          <cell r="N79" t="e">
            <v>#NAME?</v>
          </cell>
        </row>
        <row r="80">
          <cell r="A80" t="str">
            <v>4.1.</v>
          </cell>
          <cell r="B80" t="str">
            <v>Электростанции ЭСО - всего</v>
          </cell>
          <cell r="C80" t="str">
            <v>Электростанции ЭСО</v>
          </cell>
          <cell r="E80">
            <v>0</v>
          </cell>
          <cell r="F80">
            <v>0</v>
          </cell>
          <cell r="H80" t="e">
            <v>#NAME?</v>
          </cell>
          <cell r="I80" t="e">
            <v>#NAME?</v>
          </cell>
          <cell r="J80" t="e">
            <v>#NAME?</v>
          </cell>
          <cell r="K80" t="e">
            <v>#N/A</v>
          </cell>
          <cell r="M80" t="e">
            <v>#NAME?</v>
          </cell>
          <cell r="N80" t="e">
            <v>#NAME?</v>
          </cell>
        </row>
        <row r="81">
          <cell r="B81" t="str">
            <v>в т.ч. по источникам</v>
          </cell>
        </row>
        <row r="82">
          <cell r="B82" t="str">
            <v>ГРЭС</v>
          </cell>
          <cell r="C82" t="str">
            <v>ГРЭС</v>
          </cell>
          <cell r="E82" t="e">
            <v>#NAME?</v>
          </cell>
          <cell r="F82" t="e">
            <v>#NAME?</v>
          </cell>
          <cell r="H82" t="e">
            <v>#NAME?</v>
          </cell>
          <cell r="I82">
            <v>0</v>
          </cell>
          <cell r="J82">
            <v>0</v>
          </cell>
          <cell r="K82">
            <v>0</v>
          </cell>
          <cell r="M82" t="e">
            <v>#NAME?</v>
          </cell>
          <cell r="N82" t="e">
            <v>#NAME?</v>
          </cell>
        </row>
        <row r="83">
          <cell r="B83" t="str">
            <v>ТЭЦ-1</v>
          </cell>
          <cell r="C83" t="str">
            <v>ТЭЦ-1</v>
          </cell>
          <cell r="E83" t="e">
            <v>#NAME?</v>
          </cell>
          <cell r="F83" t="e">
            <v>#NAME?</v>
          </cell>
          <cell r="H83" t="e">
            <v>#NAME?</v>
          </cell>
          <cell r="I83">
            <v>0</v>
          </cell>
          <cell r="J83">
            <v>0</v>
          </cell>
          <cell r="K83">
            <v>0</v>
          </cell>
          <cell r="M83" t="e">
            <v>#NAME?</v>
          </cell>
          <cell r="N83" t="e">
            <v>#NAME?</v>
          </cell>
        </row>
        <row r="84">
          <cell r="B84" t="str">
            <v>ТЭЦ-2</v>
          </cell>
          <cell r="C84" t="str">
            <v>ТЭЦ-2</v>
          </cell>
          <cell r="E84" t="e">
            <v>#NAME?</v>
          </cell>
          <cell r="F84" t="e">
            <v>#NAME?</v>
          </cell>
          <cell r="H84" t="e">
            <v>#NAME?</v>
          </cell>
          <cell r="I84">
            <v>0</v>
          </cell>
          <cell r="J84">
            <v>0</v>
          </cell>
          <cell r="K84">
            <v>0</v>
          </cell>
          <cell r="M84" t="e">
            <v>#NAME?</v>
          </cell>
          <cell r="N84" t="e">
            <v>#NAME?</v>
          </cell>
        </row>
        <row r="85">
          <cell r="B85" t="str">
            <v>ТЭЦ-3</v>
          </cell>
          <cell r="C85" t="str">
            <v>ТЭЦ-3</v>
          </cell>
          <cell r="E85" t="e">
            <v>#NAME?</v>
          </cell>
          <cell r="F85" t="e">
            <v>#NAME?</v>
          </cell>
          <cell r="H85">
            <v>0</v>
          </cell>
          <cell r="I85">
            <v>0</v>
          </cell>
          <cell r="J85" t="e">
            <v>#NAME?</v>
          </cell>
          <cell r="K85">
            <v>0</v>
          </cell>
          <cell r="M85" t="e">
            <v>#NAME?</v>
          </cell>
          <cell r="N85" t="e">
            <v>#NAME?</v>
          </cell>
        </row>
        <row r="86">
          <cell r="B86" t="str">
            <v>ТЭЦ-4</v>
          </cell>
          <cell r="C86" t="str">
            <v>ТЭЦ-4</v>
          </cell>
          <cell r="E86" t="e">
            <v>#NAME?</v>
          </cell>
          <cell r="F86" t="e">
            <v>#NAME?</v>
          </cell>
          <cell r="H86">
            <v>0</v>
          </cell>
          <cell r="I86" t="e">
            <v>#NAME?</v>
          </cell>
          <cell r="J86">
            <v>0</v>
          </cell>
          <cell r="K86">
            <v>0</v>
          </cell>
          <cell r="M86" t="e">
            <v>#NAME?</v>
          </cell>
          <cell r="N86" t="e">
            <v>#NAME?</v>
          </cell>
        </row>
        <row r="87">
          <cell r="B87" t="str">
            <v>ТЭЦ-5</v>
          </cell>
          <cell r="C87" t="str">
            <v>ТЭЦ-5</v>
          </cell>
          <cell r="E87" t="e">
            <v>#NAME?</v>
          </cell>
          <cell r="F87" t="e">
            <v>#NAME?</v>
          </cell>
          <cell r="H87" t="e">
            <v>#NAME?</v>
          </cell>
          <cell r="I87">
            <v>0</v>
          </cell>
          <cell r="J87">
            <v>0</v>
          </cell>
          <cell r="K87">
            <v>0</v>
          </cell>
          <cell r="M87" t="e">
            <v>#NAME?</v>
          </cell>
          <cell r="N87" t="e">
            <v>#NAME?</v>
          </cell>
        </row>
        <row r="88">
          <cell r="B88" t="str">
            <v>ГЭС1</v>
          </cell>
          <cell r="C88" t="str">
            <v>ГЭС1</v>
          </cell>
          <cell r="E88" t="e">
            <v>#NAME?</v>
          </cell>
          <cell r="F88" t="e">
            <v>#NAME?</v>
          </cell>
          <cell r="H88" t="e">
            <v>#N/A</v>
          </cell>
          <cell r="I88" t="e">
            <v>#N/A</v>
          </cell>
          <cell r="J88" t="e">
            <v>#N/A</v>
          </cell>
          <cell r="K88" t="e">
            <v>#N/A</v>
          </cell>
          <cell r="M88" t="e">
            <v>#NAME?</v>
          </cell>
          <cell r="N88" t="e">
            <v>#NAME?</v>
          </cell>
        </row>
        <row r="89">
          <cell r="B89" t="str">
            <v>ГЭС2</v>
          </cell>
          <cell r="C89" t="str">
            <v>ГЭС2</v>
          </cell>
          <cell r="E89" t="e">
            <v>#NAME?</v>
          </cell>
          <cell r="F89" t="e">
            <v>#NAME?</v>
          </cell>
          <cell r="H89" t="e">
            <v>#N/A</v>
          </cell>
          <cell r="I89" t="e">
            <v>#N/A</v>
          </cell>
          <cell r="J89" t="e">
            <v>#N/A</v>
          </cell>
          <cell r="K89" t="e">
            <v>#N/A</v>
          </cell>
          <cell r="M89" t="e">
            <v>#NAME?</v>
          </cell>
          <cell r="N89" t="e">
            <v>#NAME?</v>
          </cell>
        </row>
        <row r="90">
          <cell r="B90" t="str">
            <v>ГЭС-424</v>
          </cell>
          <cell r="C90" t="str">
            <v>ГЭС-424</v>
          </cell>
          <cell r="E90" t="e">
            <v>#NAME?</v>
          </cell>
          <cell r="F90" t="e">
            <v>#NAME?</v>
          </cell>
          <cell r="H90" t="e">
            <v>#N/A</v>
          </cell>
          <cell r="I90" t="e">
            <v>#N/A</v>
          </cell>
          <cell r="J90" t="e">
            <v>#N/A</v>
          </cell>
          <cell r="K90" t="e">
            <v>#N/A</v>
          </cell>
          <cell r="M90" t="e">
            <v>#NAME?</v>
          </cell>
          <cell r="N90" t="e">
            <v>#NAME?</v>
          </cell>
        </row>
        <row r="91">
          <cell r="C91" t="str">
            <v/>
          </cell>
          <cell r="E91" t="e">
            <v>#NAME?</v>
          </cell>
          <cell r="F91" t="e">
            <v>#NAME?</v>
          </cell>
          <cell r="H91">
            <v>0</v>
          </cell>
          <cell r="I91">
            <v>0</v>
          </cell>
          <cell r="J91">
            <v>0</v>
          </cell>
          <cell r="K91" t="e">
            <v>#NAME?</v>
          </cell>
          <cell r="M91" t="e">
            <v>#NAME?</v>
          </cell>
          <cell r="N91" t="e">
            <v>#NAME?</v>
          </cell>
        </row>
        <row r="93">
          <cell r="A93" t="str">
            <v>4.2.</v>
          </cell>
          <cell r="B93" t="str">
            <v>С оптового рынка</v>
          </cell>
          <cell r="C93" t="str">
            <v>ФОРЭМ</v>
          </cell>
          <cell r="N93">
            <v>0</v>
          </cell>
        </row>
        <row r="94">
          <cell r="A94" t="str">
            <v>4.3.</v>
          </cell>
          <cell r="B94" t="str">
            <v>Блокстанции</v>
          </cell>
          <cell r="N94">
            <v>0</v>
          </cell>
        </row>
        <row r="95">
          <cell r="A95" t="str">
            <v>4.4.</v>
          </cell>
          <cell r="B95" t="str">
            <v>ПЭ - всего</v>
          </cell>
          <cell r="C95" t="str">
            <v>Сторонние поставщики</v>
          </cell>
          <cell r="N95">
            <v>0</v>
          </cell>
        </row>
        <row r="96">
          <cell r="B96" t="str">
            <v>в т.ч. по поставщикам</v>
          </cell>
        </row>
        <row r="97">
          <cell r="B97" t="str">
            <v>ПЭ-1</v>
          </cell>
          <cell r="C97" t="str">
            <v>ПЭ-1</v>
          </cell>
          <cell r="N97">
            <v>0</v>
          </cell>
        </row>
        <row r="98">
          <cell r="B98" t="str">
            <v>ЭСО-1</v>
          </cell>
          <cell r="C98" t="str">
            <v>ЭСО-1</v>
          </cell>
          <cell r="N98">
            <v>0</v>
          </cell>
        </row>
        <row r="99">
          <cell r="C99" t="str">
            <v/>
          </cell>
          <cell r="N99">
            <v>0</v>
          </cell>
        </row>
        <row r="104">
          <cell r="E104" t="e">
            <v>#NAME?</v>
          </cell>
          <cell r="F104" t="e">
            <v>#NAME?</v>
          </cell>
          <cell r="H104" t="e">
            <v>#NAME?</v>
          </cell>
          <cell r="I104" t="e">
            <v>#NAME?</v>
          </cell>
          <cell r="J104" t="e">
            <v>#NAME?</v>
          </cell>
          <cell r="K104" t="e">
            <v>#NAME?</v>
          </cell>
          <cell r="M104" t="e">
            <v>#NAME?</v>
          </cell>
          <cell r="N104" t="e">
            <v>#NAME?</v>
          </cell>
        </row>
        <row r="106">
          <cell r="E106" t="e">
            <v>#NAME?</v>
          </cell>
          <cell r="F106" t="e">
            <v>#NAME?</v>
          </cell>
          <cell r="H106" t="e">
            <v>#NAME?</v>
          </cell>
          <cell r="I106" t="e">
            <v>#NAME?</v>
          </cell>
          <cell r="J106" t="e">
            <v>#NAME?</v>
          </cell>
          <cell r="K106" t="e">
            <v>#NAME?</v>
          </cell>
          <cell r="M106" t="e">
            <v>#NAME?</v>
          </cell>
          <cell r="N106" t="e">
            <v>#NAME?</v>
          </cell>
        </row>
        <row r="107">
          <cell r="E107" t="e">
            <v>#NAME?</v>
          </cell>
          <cell r="F107" t="e">
            <v>#NAME?</v>
          </cell>
          <cell r="H107" t="e">
            <v>#NAME?</v>
          </cell>
          <cell r="I107" t="e">
            <v>#NAME?</v>
          </cell>
          <cell r="J107" t="e">
            <v>#NAME?</v>
          </cell>
          <cell r="K107" t="e">
            <v>#NAME?</v>
          </cell>
          <cell r="M107" t="e">
            <v>#NAME?</v>
          </cell>
          <cell r="N107" t="e">
            <v>#NAME?</v>
          </cell>
        </row>
        <row r="108">
          <cell r="E108" t="e">
            <v>#NAME?</v>
          </cell>
          <cell r="F108" t="e">
            <v>#NAME?</v>
          </cell>
          <cell r="H108" t="e">
            <v>#NAME?</v>
          </cell>
          <cell r="I108" t="e">
            <v>#NAME?</v>
          </cell>
          <cell r="J108" t="e">
            <v>#NAME?</v>
          </cell>
          <cell r="K108" t="e">
            <v>#NAME?</v>
          </cell>
          <cell r="M108" t="e">
            <v>#NAME?</v>
          </cell>
          <cell r="N108" t="e">
            <v>#NAME?</v>
          </cell>
        </row>
        <row r="109">
          <cell r="E109" t="e">
            <v>#NAME?</v>
          </cell>
          <cell r="F109" t="e">
            <v>#NAME?</v>
          </cell>
          <cell r="H109" t="e">
            <v>#NAME?</v>
          </cell>
          <cell r="I109" t="e">
            <v>#NAME?</v>
          </cell>
          <cell r="J109" t="e">
            <v>#NAME?</v>
          </cell>
          <cell r="K109" t="e">
            <v>#NAME?</v>
          </cell>
          <cell r="M109" t="e">
            <v>#NAME?</v>
          </cell>
          <cell r="N109" t="e">
            <v>#NAME?</v>
          </cell>
        </row>
        <row r="110">
          <cell r="E110" t="e">
            <v>#NAME?</v>
          </cell>
          <cell r="F110" t="e">
            <v>#NAME?</v>
          </cell>
          <cell r="H110" t="e">
            <v>#NAME?</v>
          </cell>
          <cell r="I110" t="e">
            <v>#NAME?</v>
          </cell>
          <cell r="J110" t="e">
            <v>#NAME?</v>
          </cell>
          <cell r="K110" t="e">
            <v>#NAME?</v>
          </cell>
          <cell r="M110" t="e">
            <v>#NAME?</v>
          </cell>
          <cell r="N110" t="e">
            <v>#NAME?</v>
          </cell>
        </row>
        <row r="111">
          <cell r="E111" t="e">
            <v>#NAME?</v>
          </cell>
          <cell r="F111" t="e">
            <v>#NAME?</v>
          </cell>
          <cell r="H111" t="e">
            <v>#NAME?</v>
          </cell>
          <cell r="I111" t="e">
            <v>#NAME?</v>
          </cell>
          <cell r="J111" t="e">
            <v>#NAME?</v>
          </cell>
          <cell r="K111" t="e">
            <v>#NAME?</v>
          </cell>
          <cell r="M111" t="e">
            <v>#NAME?</v>
          </cell>
          <cell r="N111" t="e">
            <v>#NAME?</v>
          </cell>
        </row>
        <row r="112">
          <cell r="E112" t="e">
            <v>#NAME?</v>
          </cell>
          <cell r="F112" t="e">
            <v>#NAME?</v>
          </cell>
          <cell r="H112" t="e">
            <v>#NAME?</v>
          </cell>
          <cell r="I112" t="e">
            <v>#NAME?</v>
          </cell>
          <cell r="J112" t="e">
            <v>#NAME?</v>
          </cell>
          <cell r="K112" t="e">
            <v>#NAME?</v>
          </cell>
          <cell r="M112" t="e">
            <v>#NAME?</v>
          </cell>
          <cell r="N112" t="e">
            <v>#NAME?</v>
          </cell>
        </row>
        <row r="113">
          <cell r="E113" t="e">
            <v>#NAME?</v>
          </cell>
          <cell r="F113" t="e">
            <v>#NAME?</v>
          </cell>
          <cell r="H113" t="e">
            <v>#NAME?</v>
          </cell>
          <cell r="I113" t="e">
            <v>#NAME?</v>
          </cell>
          <cell r="J113" t="e">
            <v>#NAME?</v>
          </cell>
          <cell r="K113" t="e">
            <v>#NAME?</v>
          </cell>
          <cell r="M113" t="e">
            <v>#NAME?</v>
          </cell>
          <cell r="N113" t="e">
            <v>#NAME?</v>
          </cell>
        </row>
        <row r="117">
          <cell r="N117" t="e">
            <v>#NAME?</v>
          </cell>
        </row>
        <row r="118">
          <cell r="N118" t="e">
            <v>#NAME?</v>
          </cell>
        </row>
        <row r="119">
          <cell r="N119" t="e">
            <v>#NAME?</v>
          </cell>
        </row>
        <row r="121">
          <cell r="N121" t="e">
            <v>#NAME?</v>
          </cell>
        </row>
        <row r="122">
          <cell r="N122" t="e">
            <v>#NAME?</v>
          </cell>
        </row>
        <row r="127">
          <cell r="A127" t="str">
            <v>6.</v>
          </cell>
          <cell r="B127" t="str">
            <v>Необходимая валовая выручка</v>
          </cell>
          <cell r="C127" t="str">
            <v>Всего</v>
          </cell>
          <cell r="D127" t="str">
            <v>тыс.руб.</v>
          </cell>
          <cell r="E127" t="e">
            <v>#NAME?</v>
          </cell>
          <cell r="F127" t="e">
            <v>#NAME?</v>
          </cell>
          <cell r="H127" t="e">
            <v>#NAME?</v>
          </cell>
          <cell r="I127" t="e">
            <v>#NAME?</v>
          </cell>
          <cell r="J127" t="e">
            <v>#NAME?</v>
          </cell>
          <cell r="K127" t="e">
            <v>#N/A</v>
          </cell>
          <cell r="M127" t="e">
            <v>#NAME?</v>
          </cell>
          <cell r="N127" t="e">
            <v>#NAME?</v>
          </cell>
        </row>
        <row r="128">
          <cell r="A128" t="str">
            <v>6.1.</v>
          </cell>
          <cell r="B128" t="str">
            <v>Электростанции ЭСО - всего</v>
          </cell>
          <cell r="C128" t="str">
            <v>Электростанции ЭСО</v>
          </cell>
          <cell r="E128" t="e">
            <v>#NAME?</v>
          </cell>
          <cell r="F128" t="e">
            <v>#NAME?</v>
          </cell>
          <cell r="H128" t="e">
            <v>#NAME?</v>
          </cell>
          <cell r="I128" t="e">
            <v>#NAME?</v>
          </cell>
          <cell r="J128" t="e">
            <v>#NAME?</v>
          </cell>
          <cell r="K128" t="e">
            <v>#NAME?</v>
          </cell>
          <cell r="M128" t="e">
            <v>#NAME?</v>
          </cell>
          <cell r="N128" t="e">
            <v>#NAME?</v>
          </cell>
        </row>
        <row r="129">
          <cell r="B129" t="str">
            <v>в т.ч. по источникам</v>
          </cell>
        </row>
        <row r="130">
          <cell r="B130" t="str">
            <v>ГРЭС</v>
          </cell>
          <cell r="C130" t="str">
            <v>ГРЭС</v>
          </cell>
          <cell r="E130" t="e">
            <v>#NAME?</v>
          </cell>
          <cell r="F130" t="e">
            <v>#NAME?</v>
          </cell>
          <cell r="H130" t="e">
            <v>#NAME?</v>
          </cell>
          <cell r="I130" t="e">
            <v>#NAME?</v>
          </cell>
          <cell r="J130" t="e">
            <v>#NAME?</v>
          </cell>
          <cell r="K130" t="e">
            <v>#NAME?</v>
          </cell>
          <cell r="M130" t="e">
            <v>#NAME?</v>
          </cell>
          <cell r="N130" t="e">
            <v>#NAME?</v>
          </cell>
        </row>
        <row r="131">
          <cell r="B131" t="str">
            <v>ТЭЦ-1</v>
          </cell>
          <cell r="C131" t="str">
            <v>ТЭЦ-1</v>
          </cell>
          <cell r="E131" t="e">
            <v>#NAME?</v>
          </cell>
          <cell r="F131" t="e">
            <v>#NAME?</v>
          </cell>
          <cell r="H131" t="e">
            <v>#NAME?</v>
          </cell>
          <cell r="I131" t="e">
            <v>#NAME?</v>
          </cell>
          <cell r="J131" t="e">
            <v>#NAME?</v>
          </cell>
          <cell r="K131" t="e">
            <v>#NAME?</v>
          </cell>
          <cell r="M131" t="e">
            <v>#NAME?</v>
          </cell>
          <cell r="N131" t="e">
            <v>#NAME?</v>
          </cell>
        </row>
        <row r="132">
          <cell r="B132" t="str">
            <v>ТЭЦ-2</v>
          </cell>
          <cell r="C132" t="str">
            <v>ТЭЦ-2</v>
          </cell>
          <cell r="E132" t="e">
            <v>#NAME?</v>
          </cell>
          <cell r="F132" t="e">
            <v>#NAME?</v>
          </cell>
          <cell r="H132" t="e">
            <v>#NAME?</v>
          </cell>
          <cell r="I132" t="e">
            <v>#NAME?</v>
          </cell>
          <cell r="J132" t="e">
            <v>#NAME?</v>
          </cell>
          <cell r="K132" t="e">
            <v>#NAME?</v>
          </cell>
          <cell r="M132" t="e">
            <v>#NAME?</v>
          </cell>
          <cell r="N132" t="e">
            <v>#NAME?</v>
          </cell>
        </row>
        <row r="133">
          <cell r="B133" t="str">
            <v>ТЭЦ-3</v>
          </cell>
          <cell r="C133" t="str">
            <v>ТЭЦ-3</v>
          </cell>
          <cell r="E133" t="e">
            <v>#NAME?</v>
          </cell>
          <cell r="F133" t="e">
            <v>#NAME?</v>
          </cell>
          <cell r="H133" t="e">
            <v>#NAME?</v>
          </cell>
          <cell r="I133" t="e">
            <v>#NAME?</v>
          </cell>
          <cell r="J133" t="e">
            <v>#NAME?</v>
          </cell>
          <cell r="K133" t="e">
            <v>#NAME?</v>
          </cell>
          <cell r="M133" t="e">
            <v>#NAME?</v>
          </cell>
          <cell r="N133" t="e">
            <v>#NAME?</v>
          </cell>
        </row>
        <row r="134">
          <cell r="B134" t="str">
            <v>ТЭЦ-4</v>
          </cell>
          <cell r="C134" t="str">
            <v>ТЭЦ-4</v>
          </cell>
          <cell r="E134" t="e">
            <v>#NAME?</v>
          </cell>
          <cell r="F134" t="e">
            <v>#NAME?</v>
          </cell>
          <cell r="H134" t="e">
            <v>#NAME?</v>
          </cell>
          <cell r="I134" t="e">
            <v>#NAME?</v>
          </cell>
          <cell r="J134" t="e">
            <v>#NAME?</v>
          </cell>
          <cell r="K134" t="e">
            <v>#NAME?</v>
          </cell>
          <cell r="M134" t="e">
            <v>#NAME?</v>
          </cell>
          <cell r="N134" t="e">
            <v>#NAME?</v>
          </cell>
        </row>
        <row r="135">
          <cell r="B135" t="str">
            <v>ТЭЦ-5</v>
          </cell>
          <cell r="C135" t="str">
            <v>ТЭЦ-5</v>
          </cell>
          <cell r="E135" t="e">
            <v>#NAME?</v>
          </cell>
          <cell r="F135" t="e">
            <v>#NAME?</v>
          </cell>
          <cell r="H135" t="e">
            <v>#NAME?</v>
          </cell>
          <cell r="I135" t="e">
            <v>#NAME?</v>
          </cell>
          <cell r="J135" t="e">
            <v>#NAME?</v>
          </cell>
          <cell r="K135" t="e">
            <v>#NAME?</v>
          </cell>
          <cell r="M135" t="e">
            <v>#NAME?</v>
          </cell>
          <cell r="N135" t="e">
            <v>#NAME?</v>
          </cell>
        </row>
        <row r="136">
          <cell r="B136" t="str">
            <v>ГЭС1</v>
          </cell>
          <cell r="C136" t="str">
            <v>ГЭС1</v>
          </cell>
          <cell r="E136" t="e">
            <v>#NAME?</v>
          </cell>
          <cell r="F136" t="e">
            <v>#NAME?</v>
          </cell>
          <cell r="H136" t="e">
            <v>#NAME?</v>
          </cell>
          <cell r="I136" t="e">
            <v>#NAME?</v>
          </cell>
          <cell r="J136" t="e">
            <v>#NAME?</v>
          </cell>
          <cell r="K136" t="e">
            <v>#NAME?</v>
          </cell>
          <cell r="M136" t="e">
            <v>#NAME?</v>
          </cell>
          <cell r="N136" t="e">
            <v>#NAME?</v>
          </cell>
        </row>
        <row r="137">
          <cell r="B137" t="str">
            <v>ГЭС2</v>
          </cell>
          <cell r="C137" t="str">
            <v>ГЭС2</v>
          </cell>
          <cell r="E137" t="e">
            <v>#NAME?</v>
          </cell>
          <cell r="F137" t="e">
            <v>#NAME?</v>
          </cell>
          <cell r="H137" t="e">
            <v>#NAME?</v>
          </cell>
          <cell r="I137" t="e">
            <v>#NAME?</v>
          </cell>
          <cell r="J137" t="e">
            <v>#NAME?</v>
          </cell>
          <cell r="K137" t="e">
            <v>#NAME?</v>
          </cell>
          <cell r="M137" t="e">
            <v>#NAME?</v>
          </cell>
          <cell r="N137" t="e">
            <v>#NAME?</v>
          </cell>
        </row>
        <row r="138">
          <cell r="B138" t="str">
            <v>ГЭС-424</v>
          </cell>
          <cell r="C138" t="str">
            <v>ГЭС-424</v>
          </cell>
          <cell r="E138" t="e">
            <v>#NAME?</v>
          </cell>
          <cell r="F138" t="e">
            <v>#NAME?</v>
          </cell>
          <cell r="H138" t="e">
            <v>#NAME?</v>
          </cell>
          <cell r="I138" t="e">
            <v>#NAME?</v>
          </cell>
          <cell r="J138" t="e">
            <v>#NAME?</v>
          </cell>
          <cell r="K138" t="e">
            <v>#NAME?</v>
          </cell>
          <cell r="M138" t="e">
            <v>#NAME?</v>
          </cell>
          <cell r="N138" t="e">
            <v>#NAME?</v>
          </cell>
        </row>
        <row r="139">
          <cell r="C139" t="str">
            <v/>
          </cell>
          <cell r="E139" t="e">
            <v>#NAME?</v>
          </cell>
          <cell r="F139" t="e">
            <v>#NAME?</v>
          </cell>
          <cell r="H139" t="e">
            <v>#NAME?</v>
          </cell>
          <cell r="I139" t="e">
            <v>#NAME?</v>
          </cell>
          <cell r="J139" t="e">
            <v>#NAME?</v>
          </cell>
          <cell r="K139" t="e">
            <v>#NAME?</v>
          </cell>
          <cell r="M139" t="e">
            <v>#NAME?</v>
          </cell>
          <cell r="N139" t="e">
            <v>#NAME?</v>
          </cell>
        </row>
        <row r="141">
          <cell r="A141" t="str">
            <v>6.2.</v>
          </cell>
          <cell r="B141" t="str">
            <v>С оптового рынка</v>
          </cell>
          <cell r="C141" t="str">
            <v>ФОРЭМ</v>
          </cell>
          <cell r="E141">
            <v>1932993.30492</v>
          </cell>
          <cell r="F141">
            <v>2277038.8080000002</v>
          </cell>
          <cell r="N141">
            <v>2277038.8080000002</v>
          </cell>
        </row>
        <row r="142">
          <cell r="A142" t="str">
            <v>6.3.</v>
          </cell>
          <cell r="B142" t="str">
            <v>Блокстанции</v>
          </cell>
          <cell r="E142">
            <v>253163.56400000001</v>
          </cell>
          <cell r="F142">
            <v>365936.6715</v>
          </cell>
          <cell r="N142">
            <v>365936.6715</v>
          </cell>
        </row>
        <row r="143">
          <cell r="A143" t="str">
            <v>6.4.</v>
          </cell>
          <cell r="B143" t="str">
            <v>ПЭ - всего</v>
          </cell>
          <cell r="C143" t="str">
            <v>Сторонние поставщики</v>
          </cell>
          <cell r="E143" t="e">
            <v>#NAME?</v>
          </cell>
          <cell r="F143" t="e">
            <v>#NAME?</v>
          </cell>
          <cell r="N143" t="e">
            <v>#NAME?</v>
          </cell>
        </row>
        <row r="144">
          <cell r="B144" t="str">
            <v>в т.ч. по поставщикам</v>
          </cell>
        </row>
        <row r="145">
          <cell r="B145" t="str">
            <v>ПЭ-1</v>
          </cell>
          <cell r="C145" t="str">
            <v>ПЭ-1</v>
          </cell>
          <cell r="E145" t="e">
            <v>#NAME?</v>
          </cell>
          <cell r="F145" t="e">
            <v>#NAME?</v>
          </cell>
          <cell r="N145" t="e">
            <v>#NAME?</v>
          </cell>
        </row>
        <row r="146">
          <cell r="B146" t="str">
            <v>ЭСО-1</v>
          </cell>
          <cell r="C146" t="str">
            <v>ЭСО-1</v>
          </cell>
          <cell r="E146" t="e">
            <v>#NAME?</v>
          </cell>
          <cell r="F146" t="e">
            <v>#NAME?</v>
          </cell>
          <cell r="N146" t="e">
            <v>#NAME?</v>
          </cell>
        </row>
        <row r="147">
          <cell r="C147" t="str">
            <v/>
          </cell>
          <cell r="E147" t="e">
            <v>#NAME?</v>
          </cell>
          <cell r="F147" t="e">
            <v>#NAME?</v>
          </cell>
          <cell r="N147" t="e">
            <v>#NAME?</v>
          </cell>
        </row>
        <row r="151">
          <cell r="E151">
            <v>2266.7599999999998</v>
          </cell>
          <cell r="F151">
            <v>2314.79</v>
          </cell>
        </row>
        <row r="152">
          <cell r="E152">
            <v>1489</v>
          </cell>
          <cell r="F152">
            <v>1489</v>
          </cell>
          <cell r="H152" t="e">
            <v>#NAME?</v>
          </cell>
          <cell r="I152" t="e">
            <v>#NAME?</v>
          </cell>
          <cell r="J152" t="e">
            <v>#NAME?</v>
          </cell>
          <cell r="K152" t="e">
            <v>#NAME?</v>
          </cell>
          <cell r="M152" t="e">
            <v>#NAME?</v>
          </cell>
        </row>
        <row r="154">
          <cell r="E154" t="e">
            <v>#NAME?</v>
          </cell>
          <cell r="F154" t="e">
            <v>#NAME?</v>
          </cell>
        </row>
        <row r="155">
          <cell r="E155" t="e">
            <v>#NAME?</v>
          </cell>
          <cell r="F155" t="e">
            <v>#NAME?</v>
          </cell>
        </row>
        <row r="156">
          <cell r="E156" t="e">
            <v>#NAME?</v>
          </cell>
          <cell r="F156" t="e">
            <v>#NAME?</v>
          </cell>
        </row>
        <row r="157">
          <cell r="E157" t="e">
            <v>#NAME?</v>
          </cell>
          <cell r="F157" t="e">
            <v>#NAME?</v>
          </cell>
        </row>
        <row r="158">
          <cell r="E158" t="e">
            <v>#NAME?</v>
          </cell>
          <cell r="F158" t="e">
            <v>#NAME?</v>
          </cell>
        </row>
        <row r="159">
          <cell r="E159" t="e">
            <v>#NAME?</v>
          </cell>
          <cell r="F159" t="e">
            <v>#NAME?</v>
          </cell>
        </row>
        <row r="160">
          <cell r="E160" t="e">
            <v>#NAME?</v>
          </cell>
          <cell r="F160" t="e">
            <v>#NAME?</v>
          </cell>
        </row>
        <row r="161">
          <cell r="E161" t="e">
            <v>#NAME?</v>
          </cell>
          <cell r="F161" t="e">
            <v>#NAME?</v>
          </cell>
        </row>
        <row r="162">
          <cell r="E162" t="e">
            <v>#NAME?</v>
          </cell>
          <cell r="F162" t="e">
            <v>#NAME?</v>
          </cell>
        </row>
        <row r="163">
          <cell r="E163" t="e">
            <v>#NAME?</v>
          </cell>
          <cell r="F163" t="e">
            <v>#NAME?</v>
          </cell>
        </row>
        <row r="165">
          <cell r="E165">
            <v>571.74</v>
          </cell>
          <cell r="F165">
            <v>600.1</v>
          </cell>
        </row>
        <row r="166">
          <cell r="E166">
            <v>66.02</v>
          </cell>
          <cell r="F166">
            <v>85.69</v>
          </cell>
        </row>
        <row r="167">
          <cell r="E167">
            <v>140</v>
          </cell>
          <cell r="F167">
            <v>140</v>
          </cell>
        </row>
        <row r="169">
          <cell r="E169" t="e">
            <v>#NAME?</v>
          </cell>
          <cell r="F169" t="e">
            <v>#NAME?</v>
          </cell>
        </row>
        <row r="170">
          <cell r="E170" t="e">
            <v>#NAME?</v>
          </cell>
          <cell r="F170" t="e">
            <v>#NAME?</v>
          </cell>
        </row>
        <row r="171">
          <cell r="E171" t="e">
            <v>#NAME?</v>
          </cell>
          <cell r="F171" t="e">
            <v>#NAME?</v>
          </cell>
        </row>
        <row r="175">
          <cell r="E175">
            <v>9870.9449999999997</v>
          </cell>
          <cell r="F175">
            <v>9902.3799999999992</v>
          </cell>
        </row>
        <row r="176">
          <cell r="E176">
            <v>4828.0150000000003</v>
          </cell>
          <cell r="F176">
            <v>4518.1000000000004</v>
          </cell>
          <cell r="H176" t="e">
            <v>#NAME?</v>
          </cell>
          <cell r="I176" t="e">
            <v>#NAME?</v>
          </cell>
          <cell r="J176" t="e">
            <v>#NAME?</v>
          </cell>
          <cell r="K176" t="e">
            <v>#N/A</v>
          </cell>
          <cell r="M176" t="e">
            <v>#NAME?</v>
          </cell>
        </row>
        <row r="178">
          <cell r="E178" t="e">
            <v>#NAME?</v>
          </cell>
          <cell r="F178" t="e">
            <v>#NAME?</v>
          </cell>
          <cell r="H178" t="e">
            <v>#NAME?</v>
          </cell>
          <cell r="I178">
            <v>0</v>
          </cell>
          <cell r="J178">
            <v>0</v>
          </cell>
          <cell r="K178">
            <v>0</v>
          </cell>
          <cell r="M178" t="e">
            <v>#NAME?</v>
          </cell>
        </row>
        <row r="179">
          <cell r="E179" t="e">
            <v>#NAME?</v>
          </cell>
          <cell r="F179" t="e">
            <v>#NAME?</v>
          </cell>
          <cell r="H179" t="e">
            <v>#NAME?</v>
          </cell>
          <cell r="I179">
            <v>0</v>
          </cell>
          <cell r="J179">
            <v>0</v>
          </cell>
          <cell r="K179">
            <v>0</v>
          </cell>
          <cell r="M179" t="e">
            <v>#NAME?</v>
          </cell>
        </row>
        <row r="180">
          <cell r="E180" t="e">
            <v>#NAME?</v>
          </cell>
          <cell r="F180" t="e">
            <v>#NAME?</v>
          </cell>
          <cell r="H180" t="e">
            <v>#NAME?</v>
          </cell>
          <cell r="I180">
            <v>0</v>
          </cell>
          <cell r="J180">
            <v>0</v>
          </cell>
          <cell r="K180">
            <v>0</v>
          </cell>
          <cell r="M180" t="e">
            <v>#NAME?</v>
          </cell>
        </row>
        <row r="181">
          <cell r="E181" t="e">
            <v>#NAME?</v>
          </cell>
          <cell r="F181" t="e">
            <v>#NAME?</v>
          </cell>
          <cell r="H181">
            <v>0</v>
          </cell>
          <cell r="I181">
            <v>0</v>
          </cell>
          <cell r="J181" t="e">
            <v>#NAME?</v>
          </cell>
          <cell r="K181">
            <v>0</v>
          </cell>
          <cell r="M181" t="e">
            <v>#NAME?</v>
          </cell>
        </row>
        <row r="182">
          <cell r="E182" t="e">
            <v>#NAME?</v>
          </cell>
          <cell r="F182" t="e">
            <v>#NAME?</v>
          </cell>
          <cell r="H182">
            <v>0</v>
          </cell>
          <cell r="I182" t="e">
            <v>#NAME?</v>
          </cell>
          <cell r="J182">
            <v>0</v>
          </cell>
          <cell r="K182">
            <v>0</v>
          </cell>
          <cell r="M182" t="e">
            <v>#NAME?</v>
          </cell>
        </row>
        <row r="183">
          <cell r="E183" t="e">
            <v>#NAME?</v>
          </cell>
          <cell r="F183" t="e">
            <v>#NAME?</v>
          </cell>
          <cell r="H183" t="e">
            <v>#NAME?</v>
          </cell>
          <cell r="I183">
            <v>0</v>
          </cell>
          <cell r="J183">
            <v>0</v>
          </cell>
          <cell r="K183">
            <v>0</v>
          </cell>
          <cell r="M183" t="e">
            <v>#NAME?</v>
          </cell>
        </row>
        <row r="184">
          <cell r="E184" t="e">
            <v>#NAME?</v>
          </cell>
          <cell r="F184" t="e">
            <v>#NAME?</v>
          </cell>
          <cell r="H184" t="e">
            <v>#N/A</v>
          </cell>
          <cell r="I184" t="e">
            <v>#N/A</v>
          </cell>
          <cell r="J184" t="e">
            <v>#N/A</v>
          </cell>
          <cell r="K184" t="e">
            <v>#N/A</v>
          </cell>
          <cell r="M184" t="e">
            <v>#NAME?</v>
          </cell>
        </row>
        <row r="185">
          <cell r="E185" t="e">
            <v>#NAME?</v>
          </cell>
          <cell r="F185" t="e">
            <v>#NAME?</v>
          </cell>
          <cell r="H185" t="e">
            <v>#N/A</v>
          </cell>
          <cell r="I185" t="e">
            <v>#N/A</v>
          </cell>
          <cell r="J185" t="e">
            <v>#N/A</v>
          </cell>
          <cell r="K185" t="e">
            <v>#N/A</v>
          </cell>
          <cell r="M185" t="e">
            <v>#NAME?</v>
          </cell>
        </row>
        <row r="186">
          <cell r="E186" t="e">
            <v>#NAME?</v>
          </cell>
          <cell r="F186" t="e">
            <v>#NAME?</v>
          </cell>
          <cell r="H186" t="e">
            <v>#N/A</v>
          </cell>
          <cell r="I186" t="e">
            <v>#N/A</v>
          </cell>
          <cell r="J186" t="e">
            <v>#N/A</v>
          </cell>
          <cell r="K186" t="e">
            <v>#N/A</v>
          </cell>
        </row>
        <row r="187">
          <cell r="E187" t="e">
            <v>#NAME?</v>
          </cell>
          <cell r="F187" t="e">
            <v>#NAME?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</row>
        <row r="189">
          <cell r="E189">
            <v>3696.75</v>
          </cell>
          <cell r="F189">
            <v>3902.64</v>
          </cell>
        </row>
        <row r="190">
          <cell r="E190">
            <v>431.35</v>
          </cell>
          <cell r="F190">
            <v>562.54999999999995</v>
          </cell>
        </row>
        <row r="191">
          <cell r="E191">
            <v>914.82999999999993</v>
          </cell>
          <cell r="F191">
            <v>919.09</v>
          </cell>
        </row>
        <row r="193">
          <cell r="E193" t="e">
            <v>#NAME?</v>
          </cell>
          <cell r="F193" t="e">
            <v>#NAME?</v>
          </cell>
        </row>
        <row r="194">
          <cell r="E194" t="e">
            <v>#NAME?</v>
          </cell>
          <cell r="F194" t="e">
            <v>#NAME?</v>
          </cell>
        </row>
        <row r="195">
          <cell r="E195" t="e">
            <v>#NAME?</v>
          </cell>
          <cell r="F195" t="e">
            <v>#NAME?</v>
          </cell>
        </row>
        <row r="199">
          <cell r="A199" t="str">
            <v>9.</v>
          </cell>
          <cell r="B199" t="str">
            <v>Средний одноставочный тариф продажи Т(гк(ср))</v>
          </cell>
          <cell r="C199" t="str">
            <v>Всего</v>
          </cell>
          <cell r="D199" t="str">
            <v>руб/тыс.кВтч. (руб/Гкал)</v>
          </cell>
          <cell r="E199" t="e">
            <v>#NAME?</v>
          </cell>
          <cell r="F199" t="e">
            <v>#NAME?</v>
          </cell>
        </row>
        <row r="200">
          <cell r="A200" t="str">
            <v>9.1.</v>
          </cell>
          <cell r="B200" t="str">
            <v>Электростанции ЭСО - всего</v>
          </cell>
          <cell r="C200" t="str">
            <v>Электростанции ЭСО</v>
          </cell>
          <cell r="E200" t="e">
            <v>#NAME?</v>
          </cell>
          <cell r="F200" t="e">
            <v>#NAME?</v>
          </cell>
          <cell r="H200" t="e">
            <v>#NAME?</v>
          </cell>
          <cell r="I200" t="e">
            <v>#NAME?</v>
          </cell>
          <cell r="J200" t="e">
            <v>#NAME?</v>
          </cell>
          <cell r="K200" t="e">
            <v>#NAME?</v>
          </cell>
          <cell r="M200" t="e">
            <v>#NAME?</v>
          </cell>
        </row>
        <row r="201">
          <cell r="B201" t="str">
            <v>в т.ч. по источникам</v>
          </cell>
        </row>
        <row r="202">
          <cell r="B202" t="str">
            <v>ГРЭС</v>
          </cell>
          <cell r="C202" t="str">
            <v>ГРЭС</v>
          </cell>
          <cell r="E202" t="e">
            <v>#NAME?</v>
          </cell>
          <cell r="F202" t="e">
            <v>#NAME?</v>
          </cell>
          <cell r="H202" t="e">
            <v>#NAME?</v>
          </cell>
          <cell r="I202">
            <v>0</v>
          </cell>
          <cell r="J202">
            <v>0</v>
          </cell>
          <cell r="K202">
            <v>0</v>
          </cell>
          <cell r="M202" t="e">
            <v>#NAME?</v>
          </cell>
        </row>
        <row r="203">
          <cell r="B203" t="str">
            <v>ТЭЦ-1</v>
          </cell>
          <cell r="C203" t="str">
            <v>ТЭЦ-1</v>
          </cell>
          <cell r="E203" t="e">
            <v>#NAME?</v>
          </cell>
          <cell r="F203" t="e">
            <v>#NAME?</v>
          </cell>
          <cell r="H203" t="e">
            <v>#NAME?</v>
          </cell>
          <cell r="I203">
            <v>0</v>
          </cell>
          <cell r="J203">
            <v>0</v>
          </cell>
          <cell r="K203">
            <v>0</v>
          </cell>
          <cell r="M203" t="e">
            <v>#NAME?</v>
          </cell>
        </row>
        <row r="204">
          <cell r="B204" t="str">
            <v>ТЭЦ-2</v>
          </cell>
          <cell r="C204" t="str">
            <v>ТЭЦ-2</v>
          </cell>
          <cell r="E204" t="e">
            <v>#NAME?</v>
          </cell>
          <cell r="F204" t="e">
            <v>#NAME?</v>
          </cell>
          <cell r="H204" t="e">
            <v>#NAME?</v>
          </cell>
          <cell r="I204">
            <v>0</v>
          </cell>
          <cell r="J204">
            <v>0</v>
          </cell>
          <cell r="K204">
            <v>0</v>
          </cell>
          <cell r="M204" t="e">
            <v>#NAME?</v>
          </cell>
        </row>
        <row r="205">
          <cell r="B205" t="str">
            <v>ТЭЦ-3</v>
          </cell>
          <cell r="C205" t="str">
            <v>ТЭЦ-3</v>
          </cell>
          <cell r="E205" t="e">
            <v>#NAME?</v>
          </cell>
          <cell r="F205" t="e">
            <v>#NAME?</v>
          </cell>
          <cell r="H205">
            <v>0</v>
          </cell>
          <cell r="I205">
            <v>0</v>
          </cell>
          <cell r="J205" t="e">
            <v>#NAME?</v>
          </cell>
          <cell r="K205">
            <v>0</v>
          </cell>
          <cell r="M205" t="e">
            <v>#NAME?</v>
          </cell>
        </row>
        <row r="206">
          <cell r="B206" t="str">
            <v>ТЭЦ-4</v>
          </cell>
          <cell r="C206" t="str">
            <v>ТЭЦ-4</v>
          </cell>
          <cell r="E206" t="e">
            <v>#NAME?</v>
          </cell>
          <cell r="F206" t="e">
            <v>#NAME?</v>
          </cell>
          <cell r="H206">
            <v>0</v>
          </cell>
          <cell r="I206" t="e">
            <v>#NAME?</v>
          </cell>
          <cell r="J206">
            <v>0</v>
          </cell>
          <cell r="K206">
            <v>0</v>
          </cell>
          <cell r="M206" t="e">
            <v>#NAME?</v>
          </cell>
        </row>
        <row r="207">
          <cell r="B207" t="str">
            <v>ТЭЦ-5</v>
          </cell>
          <cell r="C207" t="str">
            <v>ТЭЦ-5</v>
          </cell>
          <cell r="E207" t="e">
            <v>#NAME?</v>
          </cell>
          <cell r="F207" t="e">
            <v>#NAME?</v>
          </cell>
          <cell r="H207" t="e">
            <v>#NAME?</v>
          </cell>
          <cell r="I207">
            <v>0</v>
          </cell>
          <cell r="J207">
            <v>0</v>
          </cell>
          <cell r="K207">
            <v>0</v>
          </cell>
          <cell r="M207" t="e">
            <v>#NAME?</v>
          </cell>
        </row>
        <row r="208">
          <cell r="B208" t="str">
            <v>ГЭС1</v>
          </cell>
          <cell r="C208" t="str">
            <v>ГЭС1</v>
          </cell>
          <cell r="E208" t="e">
            <v>#NAME?</v>
          </cell>
          <cell r="F208" t="e">
            <v>#NAME?</v>
          </cell>
          <cell r="H208" t="e">
            <v>#N/A</v>
          </cell>
          <cell r="I208" t="e">
            <v>#N/A</v>
          </cell>
          <cell r="J208" t="e">
            <v>#N/A</v>
          </cell>
          <cell r="K208" t="e">
            <v>#N/A</v>
          </cell>
          <cell r="M208" t="e">
            <v>#NAME?</v>
          </cell>
        </row>
        <row r="209">
          <cell r="B209" t="str">
            <v>ГЭС2</v>
          </cell>
          <cell r="C209" t="str">
            <v>ГЭС2</v>
          </cell>
          <cell r="E209" t="e">
            <v>#NAME?</v>
          </cell>
          <cell r="F209" t="e">
            <v>#NAME?</v>
          </cell>
          <cell r="H209" t="e">
            <v>#N/A</v>
          </cell>
          <cell r="I209" t="e">
            <v>#N/A</v>
          </cell>
          <cell r="J209" t="e">
            <v>#N/A</v>
          </cell>
          <cell r="K209" t="e">
            <v>#N/A</v>
          </cell>
          <cell r="M209" t="e">
            <v>#NAME?</v>
          </cell>
        </row>
        <row r="210">
          <cell r="B210" t="str">
            <v>ГЭС-424</v>
          </cell>
          <cell r="C210" t="str">
            <v>ГЭС-424</v>
          </cell>
          <cell r="H210" t="e">
            <v>#N/A</v>
          </cell>
          <cell r="I210" t="e">
            <v>#N/A</v>
          </cell>
          <cell r="J210" t="e">
            <v>#N/A</v>
          </cell>
          <cell r="K210" t="e">
            <v>#N/A</v>
          </cell>
        </row>
        <row r="211">
          <cell r="C211" t="str">
            <v/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</row>
        <row r="213">
          <cell r="A213" t="str">
            <v>9.2.</v>
          </cell>
          <cell r="B213" t="str">
            <v>С оптового рынка</v>
          </cell>
          <cell r="C213" t="str">
            <v>ФОРЭМ</v>
          </cell>
          <cell r="E213" t="e">
            <v>#NAME?</v>
          </cell>
          <cell r="F213" t="e">
            <v>#NAME?</v>
          </cell>
        </row>
        <row r="214">
          <cell r="A214" t="str">
            <v>9.3.</v>
          </cell>
          <cell r="B214" t="str">
            <v>Блокстанция</v>
          </cell>
          <cell r="E214" t="e">
            <v>#NAME?</v>
          </cell>
          <cell r="F214" t="e">
            <v>#NAME?</v>
          </cell>
        </row>
        <row r="215">
          <cell r="A215" t="str">
            <v>9.4.</v>
          </cell>
          <cell r="B215" t="str">
            <v>ПЭ - всего</v>
          </cell>
          <cell r="C215" t="str">
            <v>Сторонние поставщики</v>
          </cell>
          <cell r="E215" t="e">
            <v>#NAME?</v>
          </cell>
          <cell r="F215" t="e">
            <v>#NAME?</v>
          </cell>
        </row>
        <row r="216">
          <cell r="B216" t="str">
            <v>в т.ч. по поставщикам</v>
          </cell>
        </row>
        <row r="217">
          <cell r="B217" t="str">
            <v>ПЭ-1</v>
          </cell>
          <cell r="C217" t="str">
            <v>ПЭ-1</v>
          </cell>
          <cell r="E217" t="e">
            <v>#NAME?</v>
          </cell>
          <cell r="F217" t="e">
            <v>#NAME?</v>
          </cell>
        </row>
        <row r="218">
          <cell r="B218" t="str">
            <v>ЭСО-1</v>
          </cell>
          <cell r="C218" t="str">
            <v>ЭСО-1</v>
          </cell>
          <cell r="E218" t="e">
            <v>#NAME?</v>
          </cell>
          <cell r="F218" t="e">
            <v>#NAME?</v>
          </cell>
        </row>
        <row r="219">
          <cell r="C219" t="str">
            <v/>
          </cell>
        </row>
        <row r="223">
          <cell r="E223" t="e">
            <v>#NAME?</v>
          </cell>
          <cell r="F223" t="e">
            <v>#NAME?</v>
          </cell>
        </row>
        <row r="224">
          <cell r="E224" t="e">
            <v>#NAME?</v>
          </cell>
          <cell r="F224" t="e">
            <v>#NAME?</v>
          </cell>
        </row>
        <row r="226">
          <cell r="E226" t="e">
            <v>#NAME?</v>
          </cell>
          <cell r="F226" t="e">
            <v>#NAME?</v>
          </cell>
        </row>
        <row r="227">
          <cell r="E227" t="e">
            <v>#NAME?</v>
          </cell>
          <cell r="F227" t="e">
            <v>#NAME?</v>
          </cell>
        </row>
        <row r="228">
          <cell r="E228" t="e">
            <v>#NAME?</v>
          </cell>
          <cell r="F228" t="e">
            <v>#NAME?</v>
          </cell>
        </row>
        <row r="229">
          <cell r="E229" t="e">
            <v>#NAME?</v>
          </cell>
          <cell r="F229" t="e">
            <v>#NAME?</v>
          </cell>
        </row>
        <row r="230">
          <cell r="E230" t="e">
            <v>#NAME?</v>
          </cell>
          <cell r="F230" t="e">
            <v>#NAME?</v>
          </cell>
        </row>
        <row r="231">
          <cell r="E231" t="e">
            <v>#NAME?</v>
          </cell>
          <cell r="F231" t="e">
            <v>#NAME?</v>
          </cell>
        </row>
        <row r="232">
          <cell r="E232" t="e">
            <v>#NAME?</v>
          </cell>
          <cell r="F232" t="e">
            <v>#NAME?</v>
          </cell>
        </row>
        <row r="233">
          <cell r="E233" t="e">
            <v>#NAME?</v>
          </cell>
          <cell r="F233" t="e">
            <v>#NAME?</v>
          </cell>
        </row>
        <row r="234">
          <cell r="E234" t="e">
            <v>#NAME?</v>
          </cell>
          <cell r="F234" t="e">
            <v>#NAME?</v>
          </cell>
        </row>
        <row r="235">
          <cell r="E235" t="e">
            <v>#NAME?</v>
          </cell>
          <cell r="F235" t="e">
            <v>#NAME?</v>
          </cell>
        </row>
        <row r="237">
          <cell r="E237" t="e">
            <v>#NAME?</v>
          </cell>
          <cell r="F237" t="e">
            <v>#NAME?</v>
          </cell>
        </row>
        <row r="238">
          <cell r="E238" t="e">
            <v>#NAME?</v>
          </cell>
          <cell r="F238" t="e">
            <v>#NAME?</v>
          </cell>
        </row>
        <row r="239">
          <cell r="E239" t="e">
            <v>#NAME?</v>
          </cell>
          <cell r="F239" t="e">
            <v>#NAME?</v>
          </cell>
        </row>
        <row r="241">
          <cell r="E241" t="e">
            <v>#NAME?</v>
          </cell>
          <cell r="F241" t="e">
            <v>#NAME?</v>
          </cell>
        </row>
        <row r="242">
          <cell r="E242" t="e">
            <v>#NAME?</v>
          </cell>
          <cell r="F242" t="e">
            <v>#NAME?</v>
          </cell>
        </row>
        <row r="243">
          <cell r="E243" t="e">
            <v>#NAME?</v>
          </cell>
          <cell r="F243" t="e">
            <v>#NAME?</v>
          </cell>
        </row>
        <row r="247">
          <cell r="A247" t="str">
            <v>11.</v>
          </cell>
          <cell r="B247" t="str">
            <v>Ставка за энергию</v>
          </cell>
          <cell r="C247" t="str">
            <v>Всего</v>
          </cell>
          <cell r="D247" t="str">
            <v>руб/тыс.кВтч. (руб/Гкал)</v>
          </cell>
          <cell r="E247" t="e">
            <v>#NAME?</v>
          </cell>
          <cell r="F247" t="e">
            <v>#NAME?</v>
          </cell>
        </row>
        <row r="248">
          <cell r="A248" t="str">
            <v>11.1.</v>
          </cell>
          <cell r="B248" t="str">
            <v>Электростанции ЭСО - всего</v>
          </cell>
          <cell r="C248" t="str">
            <v>Электростанции ЭСО</v>
          </cell>
          <cell r="E248" t="e">
            <v>#NAME?</v>
          </cell>
          <cell r="F248" t="e">
            <v>#NAME?</v>
          </cell>
        </row>
        <row r="249">
          <cell r="B249" t="str">
            <v>в т.ч. по источникам</v>
          </cell>
        </row>
        <row r="250">
          <cell r="B250" t="str">
            <v>ГРЭС</v>
          </cell>
          <cell r="C250" t="str">
            <v>ГРЭС</v>
          </cell>
          <cell r="E250" t="e">
            <v>#NAME?</v>
          </cell>
          <cell r="F250" t="e">
            <v>#NAME?</v>
          </cell>
        </row>
        <row r="251">
          <cell r="B251" t="str">
            <v>ТЭЦ-1</v>
          </cell>
          <cell r="C251" t="str">
            <v>ТЭЦ-1</v>
          </cell>
          <cell r="E251" t="e">
            <v>#NAME?</v>
          </cell>
          <cell r="F251" t="e">
            <v>#NAME?</v>
          </cell>
        </row>
        <row r="252">
          <cell r="B252" t="str">
            <v>ТЭЦ-2</v>
          </cell>
          <cell r="C252" t="str">
            <v>ТЭЦ-2</v>
          </cell>
          <cell r="E252" t="e">
            <v>#NAME?</v>
          </cell>
          <cell r="F252" t="e">
            <v>#NAME?</v>
          </cell>
        </row>
        <row r="253">
          <cell r="B253" t="str">
            <v>ТЭЦ-3</v>
          </cell>
          <cell r="C253" t="str">
            <v>ТЭЦ-3</v>
          </cell>
          <cell r="E253" t="e">
            <v>#NAME?</v>
          </cell>
          <cell r="F253" t="e">
            <v>#NAME?</v>
          </cell>
        </row>
        <row r="254">
          <cell r="B254" t="str">
            <v>ТЭЦ-4</v>
          </cell>
          <cell r="C254" t="str">
            <v>ТЭЦ-4</v>
          </cell>
          <cell r="E254" t="e">
            <v>#NAME?</v>
          </cell>
          <cell r="F254" t="e">
            <v>#NAME?</v>
          </cell>
        </row>
        <row r="255">
          <cell r="B255" t="str">
            <v>ТЭЦ-5</v>
          </cell>
          <cell r="C255" t="str">
            <v>ТЭЦ-5</v>
          </cell>
          <cell r="E255" t="e">
            <v>#NAME?</v>
          </cell>
          <cell r="F255" t="e">
            <v>#NAME?</v>
          </cell>
        </row>
        <row r="256">
          <cell r="B256" t="str">
            <v>ГЭС1</v>
          </cell>
          <cell r="C256" t="str">
            <v>ГЭС1</v>
          </cell>
          <cell r="E256" t="e">
            <v>#NAME?</v>
          </cell>
          <cell r="F256" t="e">
            <v>#NAME?</v>
          </cell>
        </row>
        <row r="257">
          <cell r="B257" t="str">
            <v>ГЭС2</v>
          </cell>
          <cell r="C257" t="str">
            <v>ГЭС2</v>
          </cell>
          <cell r="E257" t="e">
            <v>#NAME?</v>
          </cell>
          <cell r="F257" t="e">
            <v>#NAME?</v>
          </cell>
        </row>
        <row r="258">
          <cell r="B258" t="str">
            <v>ГЭС-424</v>
          </cell>
          <cell r="C258" t="str">
            <v>ГЭС-424</v>
          </cell>
          <cell r="E258" t="e">
            <v>#NAME?</v>
          </cell>
          <cell r="F258" t="e">
            <v>#NAME?</v>
          </cell>
        </row>
        <row r="259">
          <cell r="C259" t="str">
            <v/>
          </cell>
          <cell r="E259" t="e">
            <v>#NAME?</v>
          </cell>
          <cell r="F259" t="e">
            <v>#NAME?</v>
          </cell>
        </row>
        <row r="261">
          <cell r="A261" t="str">
            <v>11.2.</v>
          </cell>
          <cell r="B261" t="str">
            <v>С оптового рынка</v>
          </cell>
          <cell r="C261" t="str">
            <v>ФОРЭМ</v>
          </cell>
          <cell r="E261" t="e">
            <v>#NAME?</v>
          </cell>
          <cell r="F261" t="e">
            <v>#NAME?</v>
          </cell>
        </row>
        <row r="262">
          <cell r="A262" t="str">
            <v>11.3.</v>
          </cell>
          <cell r="B262" t="str">
            <v>Блокстанции</v>
          </cell>
          <cell r="E262" t="e">
            <v>#NAME?</v>
          </cell>
          <cell r="F262" t="e">
            <v>#NAME?</v>
          </cell>
        </row>
        <row r="263">
          <cell r="A263" t="str">
            <v>11.4.</v>
          </cell>
          <cell r="B263" t="str">
            <v>ПЭ - всего</v>
          </cell>
          <cell r="C263" t="str">
            <v>Сторонние поставщики</v>
          </cell>
          <cell r="E263" t="e">
            <v>#NAME?</v>
          </cell>
          <cell r="F263" t="e">
            <v>#NAME?</v>
          </cell>
        </row>
        <row r="264">
          <cell r="B264" t="str">
            <v>в т.ч. по поставщикам</v>
          </cell>
        </row>
        <row r="265">
          <cell r="B265" t="str">
            <v>ПЭ-1</v>
          </cell>
          <cell r="C265" t="str">
            <v>ПЭ-1</v>
          </cell>
          <cell r="E265" t="e">
            <v>#NAME?</v>
          </cell>
          <cell r="F265" t="e">
            <v>#NAME?</v>
          </cell>
        </row>
        <row r="266">
          <cell r="B266" t="str">
            <v>ЭСО-1</v>
          </cell>
          <cell r="C266" t="str">
            <v>ЭСО-1</v>
          </cell>
          <cell r="E266" t="e">
            <v>#NAME?</v>
          </cell>
          <cell r="F266" t="e">
            <v>#NAME?</v>
          </cell>
        </row>
        <row r="267">
          <cell r="C267" t="str">
            <v/>
          </cell>
          <cell r="E267" t="e">
            <v>#NAME?</v>
          </cell>
          <cell r="F267" t="e">
            <v>#NAME?</v>
          </cell>
        </row>
      </sheetData>
      <sheetData sheetId="66">
        <row r="6">
          <cell r="E6">
            <v>8625.2849700000006</v>
          </cell>
        </row>
        <row r="8">
          <cell r="E8">
            <v>2821.6249699999998</v>
          </cell>
        </row>
        <row r="9">
          <cell r="E9">
            <v>923.04978896569708</v>
          </cell>
        </row>
        <row r="10">
          <cell r="E10">
            <v>5803.6600000000008</v>
          </cell>
        </row>
        <row r="11">
          <cell r="E11">
            <v>1275.5426413505579</v>
          </cell>
        </row>
        <row r="13">
          <cell r="E13">
            <v>357.85022515905604</v>
          </cell>
        </row>
        <row r="14">
          <cell r="E14">
            <v>117.06501690562862</v>
          </cell>
        </row>
        <row r="15">
          <cell r="E15">
            <v>917.69241619150193</v>
          </cell>
        </row>
        <row r="16">
          <cell r="E16">
            <v>0.32713411554679328</v>
          </cell>
        </row>
        <row r="17">
          <cell r="E17" t="e">
            <v>#NAME?</v>
          </cell>
        </row>
        <row r="18">
          <cell r="E18" t="e">
            <v>#NAME?</v>
          </cell>
        </row>
        <row r="19">
          <cell r="E19" t="e">
            <v>#NAME?</v>
          </cell>
        </row>
        <row r="20">
          <cell r="E20" t="e">
            <v>#NAME?</v>
          </cell>
        </row>
        <row r="21">
          <cell r="E21" t="e">
            <v>#NAME?</v>
          </cell>
        </row>
        <row r="22">
          <cell r="E22" t="e">
            <v>#NAME?</v>
          </cell>
        </row>
        <row r="23">
          <cell r="E23" t="e">
            <v>#NAME?</v>
          </cell>
        </row>
        <row r="24">
          <cell r="E24" t="e">
            <v>#NAME?</v>
          </cell>
        </row>
        <row r="25">
          <cell r="E25" t="e">
            <v>#NAME?</v>
          </cell>
        </row>
        <row r="26">
          <cell r="E26" t="e">
            <v>#NAME?</v>
          </cell>
        </row>
        <row r="27">
          <cell r="E27" t="e">
            <v>#NAME?</v>
          </cell>
        </row>
        <row r="28">
          <cell r="E28" t="e">
            <v>#NAME?</v>
          </cell>
        </row>
      </sheetData>
      <sheetData sheetId="67">
        <row r="6">
          <cell r="D6">
            <v>1370249.827</v>
          </cell>
          <cell r="E6">
            <v>1314612.4720000001</v>
          </cell>
        </row>
        <row r="7">
          <cell r="B7" t="str">
            <v>ВН</v>
          </cell>
          <cell r="D7">
            <v>517508.40558286582</v>
          </cell>
          <cell r="E7">
            <v>498685.59987737384</v>
          </cell>
        </row>
        <row r="8">
          <cell r="B8" t="str">
            <v>СН</v>
          </cell>
          <cell r="D8">
            <v>621354.65102886292</v>
          </cell>
          <cell r="E8">
            <v>594910.50955256436</v>
          </cell>
        </row>
        <row r="10">
          <cell r="B10" t="str">
            <v>СН1</v>
          </cell>
          <cell r="D10">
            <v>230861.66338997523</v>
          </cell>
          <cell r="E10">
            <v>222500.63946938221</v>
          </cell>
        </row>
        <row r="11">
          <cell r="B11" t="str">
            <v>СН2</v>
          </cell>
          <cell r="D11">
            <v>390492.98763888772</v>
          </cell>
          <cell r="E11">
            <v>372409.87008318212</v>
          </cell>
        </row>
        <row r="12">
          <cell r="B12" t="str">
            <v>НН</v>
          </cell>
          <cell r="D12">
            <v>231386.77038827119</v>
          </cell>
          <cell r="E12">
            <v>221016.36257006187</v>
          </cell>
        </row>
        <row r="13">
          <cell r="D13">
            <v>169052.83999999997</v>
          </cell>
          <cell r="E13">
            <v>103435.31999999999</v>
          </cell>
        </row>
        <row r="14">
          <cell r="B14" t="str">
            <v>ВН</v>
          </cell>
          <cell r="D14">
            <v>58047.17606044501</v>
          </cell>
          <cell r="E14">
            <v>38247.745278444279</v>
          </cell>
        </row>
        <row r="15">
          <cell r="B15" t="str">
            <v>СН</v>
          </cell>
          <cell r="D15">
            <v>83204.622311692583</v>
          </cell>
          <cell r="E15">
            <v>48938.388210277</v>
          </cell>
        </row>
        <row r="17">
          <cell r="B17" t="str">
            <v>СН1</v>
          </cell>
          <cell r="D17">
            <v>28536.52552543877</v>
          </cell>
          <cell r="E17">
            <v>17257.471192449048</v>
          </cell>
        </row>
        <row r="18">
          <cell r="B18" t="str">
            <v>СН2</v>
          </cell>
          <cell r="D18">
            <v>54668.096786253809</v>
          </cell>
          <cell r="E18">
            <v>31680.917017827956</v>
          </cell>
        </row>
        <row r="19">
          <cell r="B19" t="str">
            <v>НН</v>
          </cell>
          <cell r="D19">
            <v>27801.041627862382</v>
          </cell>
          <cell r="E19">
            <v>16249.186511278718</v>
          </cell>
        </row>
        <row r="20">
          <cell r="D20">
            <v>12.337373570053366</v>
          </cell>
          <cell r="E20">
            <v>7.8681225230304976</v>
          </cell>
        </row>
        <row r="21">
          <cell r="D21">
            <v>1539302.6669999999</v>
          </cell>
          <cell r="E21">
            <v>1418047.7920000001</v>
          </cell>
        </row>
        <row r="22">
          <cell r="B22" t="str">
            <v>ВН</v>
          </cell>
          <cell r="D22">
            <v>575555.58164331084</v>
          </cell>
          <cell r="E22">
            <v>536933.34515581816</v>
          </cell>
        </row>
        <row r="23">
          <cell r="B23" t="str">
            <v>СН</v>
          </cell>
          <cell r="D23">
            <v>704559.27334055549</v>
          </cell>
          <cell r="E23">
            <v>643848.89776284131</v>
          </cell>
        </row>
        <row r="25">
          <cell r="B25" t="str">
            <v>СН1</v>
          </cell>
          <cell r="D25">
            <v>259398.18891541401</v>
          </cell>
          <cell r="E25">
            <v>239758.11066183125</v>
          </cell>
        </row>
        <row r="26">
          <cell r="B26" t="str">
            <v>СН2</v>
          </cell>
          <cell r="D26">
            <v>445161.08442514151</v>
          </cell>
          <cell r="E26">
            <v>404090.78710101009</v>
          </cell>
        </row>
        <row r="27">
          <cell r="B27" t="str">
            <v>НН</v>
          </cell>
          <cell r="D27">
            <v>259187.81201613357</v>
          </cell>
          <cell r="E27">
            <v>237265.54908134058</v>
          </cell>
        </row>
        <row r="28">
          <cell r="D28">
            <v>1321.369038959115</v>
          </cell>
          <cell r="E28">
            <v>1335.0426413505579</v>
          </cell>
        </row>
        <row r="29">
          <cell r="D29">
            <v>639.12547024243088</v>
          </cell>
          <cell r="E29">
            <v>644.95707263387362</v>
          </cell>
        </row>
        <row r="30">
          <cell r="D30">
            <v>557.82370606609084</v>
          </cell>
          <cell r="E30">
            <v>563.03289285356254</v>
          </cell>
        </row>
        <row r="31">
          <cell r="D31">
            <v>168.42440161292507</v>
          </cell>
          <cell r="E31">
            <v>169.97809821059246</v>
          </cell>
        </row>
        <row r="33">
          <cell r="B33" t="str">
            <v>ВН</v>
          </cell>
          <cell r="D33">
            <v>38259.877583094079</v>
          </cell>
          <cell r="E33">
            <v>35282.965422069385</v>
          </cell>
        </row>
        <row r="34">
          <cell r="B34" t="str">
            <v>СН</v>
          </cell>
        </row>
        <row r="36">
          <cell r="B36" t="str">
            <v>СН1</v>
          </cell>
          <cell r="D36">
            <v>186388.66551692135</v>
          </cell>
          <cell r="E36">
            <v>170340.6097438357</v>
          </cell>
        </row>
        <row r="37">
          <cell r="B37" t="str">
            <v>СН2</v>
          </cell>
          <cell r="D37">
            <v>121154.71493393368</v>
          </cell>
          <cell r="E37">
            <v>110324.11098765084</v>
          </cell>
        </row>
        <row r="38">
          <cell r="B38" t="str">
            <v>НН</v>
          </cell>
          <cell r="D38">
            <v>263359.39847264485</v>
          </cell>
          <cell r="E38">
            <v>239458.17361245939</v>
          </cell>
        </row>
        <row r="40">
          <cell r="B40" t="str">
            <v>ВН</v>
          </cell>
          <cell r="D40">
            <v>62.695136484336977</v>
          </cell>
          <cell r="E40">
            <v>57.625557019922248</v>
          </cell>
        </row>
        <row r="41">
          <cell r="B41" t="str">
            <v>СН</v>
          </cell>
        </row>
        <row r="43">
          <cell r="B43" t="str">
            <v>СН1</v>
          </cell>
          <cell r="D43">
            <v>347.02563206963492</v>
          </cell>
          <cell r="E43">
            <v>316.08432009100363</v>
          </cell>
        </row>
        <row r="44">
          <cell r="B44" t="str">
            <v>СН2</v>
          </cell>
          <cell r="D44">
            <v>230.59262655897587</v>
          </cell>
          <cell r="E44">
            <v>209.65231724066979</v>
          </cell>
        </row>
        <row r="45">
          <cell r="B45" t="str">
            <v>НН</v>
          </cell>
          <cell r="D45">
            <v>537.2301574794725</v>
          </cell>
          <cell r="E45">
            <v>487.65149702429392</v>
          </cell>
        </row>
      </sheetData>
      <sheetData sheetId="68">
        <row r="4">
          <cell r="G4" t="str">
            <v>СЦТ1</v>
          </cell>
          <cell r="I4" t="str">
            <v>СЦТ2</v>
          </cell>
          <cell r="K4" t="str">
            <v>СЦТ3</v>
          </cell>
        </row>
        <row r="8">
          <cell r="D8">
            <v>0</v>
          </cell>
          <cell r="E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</row>
        <row r="10">
          <cell r="D10">
            <v>0</v>
          </cell>
          <cell r="E10">
            <v>0</v>
          </cell>
        </row>
        <row r="11">
          <cell r="D11">
            <v>0</v>
          </cell>
          <cell r="E11">
            <v>0</v>
          </cell>
        </row>
        <row r="12">
          <cell r="D12">
            <v>0</v>
          </cell>
          <cell r="E12">
            <v>0</v>
          </cell>
        </row>
        <row r="13">
          <cell r="D13">
            <v>0</v>
          </cell>
          <cell r="E13">
            <v>0</v>
          </cell>
        </row>
        <row r="14">
          <cell r="D14">
            <v>0</v>
          </cell>
          <cell r="E14">
            <v>0</v>
          </cell>
        </row>
        <row r="15">
          <cell r="D15">
            <v>0</v>
          </cell>
          <cell r="E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</row>
        <row r="16">
          <cell r="D16">
            <v>0</v>
          </cell>
          <cell r="E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17">
          <cell r="D17">
            <v>0</v>
          </cell>
          <cell r="E17">
            <v>0</v>
          </cell>
          <cell r="G17" t="e">
            <v>#NAME?</v>
          </cell>
          <cell r="H17" t="e">
            <v>#NAME?</v>
          </cell>
          <cell r="I17" t="e">
            <v>#NAME?</v>
          </cell>
          <cell r="J17" t="e">
            <v>#NAME?</v>
          </cell>
          <cell r="K17" t="e">
            <v>#NAME?</v>
          </cell>
          <cell r="L17" t="e">
            <v>#NAME?</v>
          </cell>
          <cell r="M17" t="e">
            <v>#NAME?</v>
          </cell>
          <cell r="N17" t="e">
            <v>#NAME?</v>
          </cell>
        </row>
        <row r="18">
          <cell r="D18">
            <v>0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</row>
        <row r="19">
          <cell r="D19">
            <v>0</v>
          </cell>
          <cell r="E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D20" t="e">
            <v>#NAME?</v>
          </cell>
          <cell r="E20" t="e">
            <v>#NAME?</v>
          </cell>
          <cell r="G20" t="e">
            <v>#NAME?</v>
          </cell>
          <cell r="H20" t="e">
            <v>#NAME?</v>
          </cell>
          <cell r="I20" t="e">
            <v>#NAME?</v>
          </cell>
          <cell r="J20" t="e">
            <v>#NAME?</v>
          </cell>
          <cell r="K20" t="e">
            <v>#NAME?</v>
          </cell>
          <cell r="L20" t="e">
            <v>#NAME?</v>
          </cell>
          <cell r="M20" t="e">
            <v>#NAME?</v>
          </cell>
          <cell r="N20" t="e">
            <v>#NAME?</v>
          </cell>
        </row>
        <row r="21">
          <cell r="D21">
            <v>0</v>
          </cell>
          <cell r="E21">
            <v>0</v>
          </cell>
          <cell r="G21" t="e">
            <v>#NAME?</v>
          </cell>
          <cell r="H21" t="e">
            <v>#NAME?</v>
          </cell>
          <cell r="I21" t="e">
            <v>#NAME?</v>
          </cell>
          <cell r="J21" t="e">
            <v>#NAME?</v>
          </cell>
          <cell r="K21" t="e">
            <v>#NAME?</v>
          </cell>
          <cell r="L21" t="e">
            <v>#NAME?</v>
          </cell>
          <cell r="M21" t="e">
            <v>#NAME?</v>
          </cell>
          <cell r="N21" t="e">
            <v>#NAME?</v>
          </cell>
        </row>
        <row r="22">
          <cell r="D22">
            <v>0</v>
          </cell>
          <cell r="E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D23">
            <v>0</v>
          </cell>
          <cell r="E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</row>
        <row r="24">
          <cell r="D24" t="e">
            <v>#REF!</v>
          </cell>
          <cell r="E24" t="e">
            <v>#REF!</v>
          </cell>
          <cell r="G24">
            <v>0</v>
          </cell>
          <cell r="H24">
            <v>0</v>
          </cell>
          <cell r="I24" t="e">
            <v>#REF!</v>
          </cell>
          <cell r="J24" t="e">
            <v>#REF!</v>
          </cell>
          <cell r="K24" t="e">
            <v>#REF!</v>
          </cell>
          <cell r="L24" t="e">
            <v>#REF!</v>
          </cell>
          <cell r="M24">
            <v>0</v>
          </cell>
          <cell r="N24">
            <v>0</v>
          </cell>
        </row>
        <row r="25">
          <cell r="D25" t="e">
            <v>#REF!</v>
          </cell>
          <cell r="E25" t="e">
            <v>#REF!</v>
          </cell>
          <cell r="G25">
            <v>0</v>
          </cell>
          <cell r="H25">
            <v>0</v>
          </cell>
          <cell r="I25" t="e">
            <v>#REF!</v>
          </cell>
          <cell r="J25" t="e">
            <v>#REF!</v>
          </cell>
          <cell r="K25" t="e">
            <v>#REF!</v>
          </cell>
          <cell r="L25" t="e">
            <v>#REF!</v>
          </cell>
          <cell r="M25">
            <v>0</v>
          </cell>
          <cell r="N25">
            <v>0</v>
          </cell>
        </row>
        <row r="26">
          <cell r="D26" t="e">
            <v>#REF!</v>
          </cell>
          <cell r="E26" t="e">
            <v>#REF!</v>
          </cell>
          <cell r="G26">
            <v>0</v>
          </cell>
          <cell r="H26">
            <v>0</v>
          </cell>
          <cell r="I26" t="e">
            <v>#REF!</v>
          </cell>
          <cell r="J26" t="e">
            <v>#REF!</v>
          </cell>
          <cell r="K26" t="e">
            <v>#REF!</v>
          </cell>
          <cell r="L26" t="e">
            <v>#REF!</v>
          </cell>
          <cell r="M26">
            <v>0</v>
          </cell>
          <cell r="N26">
            <v>0</v>
          </cell>
        </row>
        <row r="27">
          <cell r="D27" t="e">
            <v>#NAME?</v>
          </cell>
          <cell r="E27" t="e">
            <v>#NAME?</v>
          </cell>
          <cell r="G27" t="e">
            <v>#NAME?</v>
          </cell>
          <cell r="H27" t="e">
            <v>#NAME?</v>
          </cell>
          <cell r="I27" t="e">
            <v>#NAME?</v>
          </cell>
          <cell r="J27" t="e">
            <v>#NAME?</v>
          </cell>
          <cell r="K27" t="e">
            <v>#NAME?</v>
          </cell>
          <cell r="L27" t="e">
            <v>#NAME?</v>
          </cell>
          <cell r="M27" t="e">
            <v>#NAME?</v>
          </cell>
          <cell r="N27" t="e">
            <v>#NAME?</v>
          </cell>
        </row>
        <row r="28">
          <cell r="D28" t="e">
            <v>#NAME?</v>
          </cell>
          <cell r="E28" t="e">
            <v>#NAME?</v>
          </cell>
          <cell r="G28" t="e">
            <v>#NAME?</v>
          </cell>
          <cell r="H28" t="e">
            <v>#NAME?</v>
          </cell>
          <cell r="I28" t="e">
            <v>#NAME?</v>
          </cell>
          <cell r="J28" t="e">
            <v>#NAME?</v>
          </cell>
          <cell r="K28" t="e">
            <v>#NAME?</v>
          </cell>
          <cell r="L28" t="e">
            <v>#NAME?</v>
          </cell>
          <cell r="M28" t="e">
            <v>#NAME?</v>
          </cell>
          <cell r="N28" t="e">
            <v>#NAME?</v>
          </cell>
        </row>
        <row r="29">
          <cell r="D29" t="e">
            <v>#NAME?</v>
          </cell>
          <cell r="E29" t="e">
            <v>#NAME?</v>
          </cell>
          <cell r="G29" t="e">
            <v>#NAME?</v>
          </cell>
          <cell r="H29" t="e">
            <v>#NAME?</v>
          </cell>
          <cell r="I29" t="e">
            <v>#NAME?</v>
          </cell>
          <cell r="J29" t="e">
            <v>#NAME?</v>
          </cell>
          <cell r="K29" t="e">
            <v>#NAME?</v>
          </cell>
          <cell r="L29" t="e">
            <v>#NAME?</v>
          </cell>
          <cell r="M29" t="e">
            <v>#NAME?</v>
          </cell>
          <cell r="N29" t="e">
            <v>#NAME?</v>
          </cell>
        </row>
      </sheetData>
      <sheetData sheetId="69">
        <row r="6">
          <cell r="D6" t="e">
            <v>#NAME?</v>
          </cell>
          <cell r="E6" t="e">
            <v>#NAME?</v>
          </cell>
        </row>
        <row r="7">
          <cell r="D7">
            <v>0</v>
          </cell>
          <cell r="E7" t="e">
            <v>#NAME?</v>
          </cell>
        </row>
        <row r="8">
          <cell r="D8">
            <v>0</v>
          </cell>
          <cell r="E8" t="e">
            <v>#NAME?</v>
          </cell>
        </row>
        <row r="10">
          <cell r="D10">
            <v>9114.2749999999996</v>
          </cell>
          <cell r="E10">
            <v>9223.89</v>
          </cell>
        </row>
        <row r="11">
          <cell r="D11">
            <v>5092.9030000000002</v>
          </cell>
          <cell r="E11">
            <v>5309.5470000000005</v>
          </cell>
        </row>
        <row r="13">
          <cell r="D13">
            <v>1007.3340000000001</v>
          </cell>
          <cell r="E13">
            <v>1254.24</v>
          </cell>
        </row>
        <row r="14">
          <cell r="D14">
            <v>4085.5690000000004</v>
          </cell>
          <cell r="E14">
            <v>4055.3070000000002</v>
          </cell>
        </row>
        <row r="15">
          <cell r="D15">
            <v>1133.9949999999999</v>
          </cell>
          <cell r="E15">
            <v>1146.2550000000001</v>
          </cell>
        </row>
        <row r="17">
          <cell r="D17">
            <v>6.5693706459372798</v>
          </cell>
          <cell r="E17">
            <v>6.4942811703088399</v>
          </cell>
        </row>
        <row r="20">
          <cell r="D20">
            <v>8.0218673806304537</v>
          </cell>
          <cell r="E20">
            <v>7.5179077178211502</v>
          </cell>
        </row>
        <row r="21">
          <cell r="D21">
            <v>11.159038684207758</v>
          </cell>
          <cell r="E21">
            <v>9.5371654397558547</v>
          </cell>
        </row>
        <row r="22">
          <cell r="D22">
            <v>12.51126851000225</v>
          </cell>
          <cell r="E22">
            <v>12.498681911267562</v>
          </cell>
        </row>
        <row r="24">
          <cell r="D24">
            <v>4131.9740719999991</v>
          </cell>
          <cell r="E24">
            <v>4195.97</v>
          </cell>
        </row>
        <row r="25">
          <cell r="D25">
            <v>2979.1215700000002</v>
          </cell>
          <cell r="E25">
            <v>3011.8149700000004</v>
          </cell>
        </row>
        <row r="27">
          <cell r="D27">
            <v>524.0095</v>
          </cell>
          <cell r="E27">
            <v>529.79589999999996</v>
          </cell>
        </row>
        <row r="28">
          <cell r="D28">
            <v>2455.1120700000001</v>
          </cell>
          <cell r="E28">
            <v>2482.0190700000003</v>
          </cell>
        </row>
        <row r="29">
          <cell r="D29">
            <v>990.77421799999991</v>
          </cell>
          <cell r="E29">
            <v>1001.5999999999999</v>
          </cell>
        </row>
        <row r="31">
          <cell r="D31" t="e">
            <v>#NAME?</v>
          </cell>
          <cell r="E31" t="e">
            <v>#NAME?</v>
          </cell>
        </row>
        <row r="34">
          <cell r="D34" t="e">
            <v>#NAME?</v>
          </cell>
          <cell r="E34" t="e">
            <v>#NAME?</v>
          </cell>
        </row>
        <row r="35">
          <cell r="D35" t="e">
            <v>#NAME?</v>
          </cell>
          <cell r="E35" t="e">
            <v>#NAME?</v>
          </cell>
        </row>
        <row r="36">
          <cell r="D36" t="e">
            <v>#NAME?</v>
          </cell>
          <cell r="E36" t="e">
            <v>#NAME?</v>
          </cell>
        </row>
        <row r="38">
          <cell r="D38" t="e">
            <v>#NAME?</v>
          </cell>
          <cell r="E38" t="e">
            <v>#NAME?</v>
          </cell>
        </row>
        <row r="41">
          <cell r="D41" t="e">
            <v>#NAME?</v>
          </cell>
          <cell r="E41" t="e">
            <v>#NAME?</v>
          </cell>
        </row>
        <row r="42">
          <cell r="D42" t="e">
            <v>#NAME?</v>
          </cell>
          <cell r="E42" t="e">
            <v>#NAME?</v>
          </cell>
        </row>
        <row r="43">
          <cell r="D43" t="e">
            <v>#NAME?</v>
          </cell>
          <cell r="E43" t="e">
            <v>#NAME?</v>
          </cell>
        </row>
      </sheetData>
      <sheetData sheetId="70">
        <row r="4">
          <cell r="F4" t="str">
            <v>СЦТ1</v>
          </cell>
          <cell r="H4" t="str">
            <v>СЦТ2</v>
          </cell>
          <cell r="J4" t="str">
            <v>СЦТ3</v>
          </cell>
        </row>
        <row r="8">
          <cell r="D8" t="e">
            <v>#NAME?</v>
          </cell>
          <cell r="E8" t="e">
            <v>#NAME?</v>
          </cell>
          <cell r="F8" t="e">
            <v>#NAME?</v>
          </cell>
          <cell r="G8" t="e">
            <v>#NAME?</v>
          </cell>
          <cell r="H8" t="e">
            <v>#NAME?</v>
          </cell>
          <cell r="I8" t="e">
            <v>#NAME?</v>
          </cell>
          <cell r="J8" t="e">
            <v>#NAME?</v>
          </cell>
          <cell r="K8" t="e">
            <v>#NAME?</v>
          </cell>
          <cell r="L8" t="e">
            <v>#NAME?</v>
          </cell>
          <cell r="M8" t="e">
            <v>#NAME?</v>
          </cell>
        </row>
        <row r="9">
          <cell r="D9" t="e">
            <v>#NAME?</v>
          </cell>
          <cell r="E9" t="e">
            <v>#NAME?</v>
          </cell>
          <cell r="F9" t="e">
            <v>#NAME?</v>
          </cell>
          <cell r="G9" t="e">
            <v>#NAME?</v>
          </cell>
          <cell r="H9" t="e">
            <v>#NAME?</v>
          </cell>
          <cell r="I9" t="e">
            <v>#NAME?</v>
          </cell>
          <cell r="J9" t="e">
            <v>#NAME?</v>
          </cell>
          <cell r="K9" t="e">
            <v>#NAME?</v>
          </cell>
          <cell r="L9" t="e">
            <v>#NAME?</v>
          </cell>
          <cell r="M9" t="e">
            <v>#NAME?</v>
          </cell>
        </row>
        <row r="10">
          <cell r="D10" t="e">
            <v>#NAME?</v>
          </cell>
          <cell r="E10" t="e">
            <v>#NAME?</v>
          </cell>
          <cell r="F10" t="e">
            <v>#NAME?</v>
          </cell>
          <cell r="G10" t="e">
            <v>#NAME?</v>
          </cell>
          <cell r="H10" t="e">
            <v>#NAME?</v>
          </cell>
          <cell r="I10" t="e">
            <v>#NAME?</v>
          </cell>
          <cell r="J10" t="e">
            <v>#NAME?</v>
          </cell>
          <cell r="K10" t="e">
            <v>#NAME?</v>
          </cell>
          <cell r="L10" t="e">
            <v>#NAME?</v>
          </cell>
          <cell r="M10" t="e">
            <v>#NAME?</v>
          </cell>
        </row>
        <row r="11">
          <cell r="D11" t="e">
            <v>#NAME?</v>
          </cell>
          <cell r="E11" t="e">
            <v>#NAME?</v>
          </cell>
          <cell r="F11" t="e">
            <v>#NAME?</v>
          </cell>
          <cell r="G11" t="e">
            <v>#NAME?</v>
          </cell>
          <cell r="H11" t="e">
            <v>#NAME?</v>
          </cell>
          <cell r="I11" t="e">
            <v>#NAME?</v>
          </cell>
          <cell r="J11" t="e">
            <v>#NAME?</v>
          </cell>
          <cell r="K11" t="e">
            <v>#NAME?</v>
          </cell>
          <cell r="L11" t="e">
            <v>#NAME?</v>
          </cell>
          <cell r="M11" t="e">
            <v>#NAME?</v>
          </cell>
        </row>
        <row r="12">
          <cell r="D12" t="e">
            <v>#NAME?</v>
          </cell>
          <cell r="E12" t="e">
            <v>#NAME?</v>
          </cell>
          <cell r="F12" t="e">
            <v>#NAME?</v>
          </cell>
          <cell r="G12" t="e">
            <v>#NAME?</v>
          </cell>
          <cell r="H12" t="e">
            <v>#NAME?</v>
          </cell>
          <cell r="I12" t="e">
            <v>#NAME?</v>
          </cell>
          <cell r="J12" t="e">
            <v>#NAME?</v>
          </cell>
          <cell r="K12" t="e">
            <v>#NAME?</v>
          </cell>
          <cell r="L12" t="e">
            <v>#NAME?</v>
          </cell>
          <cell r="M12" t="e">
            <v>#NAME?</v>
          </cell>
        </row>
        <row r="13">
          <cell r="D13" t="e">
            <v>#REF!</v>
          </cell>
          <cell r="E13" t="e">
            <v>#REF!</v>
          </cell>
          <cell r="F13">
            <v>0</v>
          </cell>
          <cell r="G13">
            <v>0</v>
          </cell>
          <cell r="H13" t="e">
            <v>#REF!</v>
          </cell>
          <cell r="I13" t="e">
            <v>#REF!</v>
          </cell>
          <cell r="J13" t="e">
            <v>#REF!</v>
          </cell>
          <cell r="K13" t="e">
            <v>#REF!</v>
          </cell>
          <cell r="L13">
            <v>0</v>
          </cell>
          <cell r="M13">
            <v>0</v>
          </cell>
        </row>
        <row r="14">
          <cell r="D14">
            <v>0</v>
          </cell>
          <cell r="E14">
            <v>28.334092145146233</v>
          </cell>
          <cell r="F14" t="e">
            <v>#REF!</v>
          </cell>
          <cell r="G14" t="e">
            <v>#REF!</v>
          </cell>
          <cell r="H14" t="e">
            <v>#REF!</v>
          </cell>
          <cell r="I14" t="e">
            <v>#REF!</v>
          </cell>
          <cell r="J14" t="e">
            <v>#REF!</v>
          </cell>
          <cell r="K14" t="e">
            <v>#REF!</v>
          </cell>
          <cell r="L14" t="e">
            <v>#NAME?</v>
          </cell>
          <cell r="M14" t="e">
            <v>#NAME?</v>
          </cell>
        </row>
        <row r="15">
          <cell r="D15">
            <v>0</v>
          </cell>
          <cell r="E15">
            <v>0</v>
          </cell>
          <cell r="F15" t="e">
            <v>#REF!</v>
          </cell>
          <cell r="G15" t="e">
            <v>#REF!</v>
          </cell>
          <cell r="H15" t="e">
            <v>#REF!</v>
          </cell>
          <cell r="I15" t="e">
            <v>#REF!</v>
          </cell>
          <cell r="J15" t="e">
            <v>#REF!</v>
          </cell>
          <cell r="K15" t="e">
            <v>#REF!</v>
          </cell>
          <cell r="L15" t="e">
            <v>#NAME?</v>
          </cell>
          <cell r="M15" t="e">
            <v>#NAME?</v>
          </cell>
        </row>
        <row r="16">
          <cell r="D16">
            <v>0</v>
          </cell>
          <cell r="E16">
            <v>0</v>
          </cell>
          <cell r="F16" t="e">
            <v>#REF!</v>
          </cell>
          <cell r="G16" t="e">
            <v>#REF!</v>
          </cell>
          <cell r="H16" t="e">
            <v>#REF!</v>
          </cell>
          <cell r="I16" t="e">
            <v>#REF!</v>
          </cell>
          <cell r="J16" t="e">
            <v>#REF!</v>
          </cell>
          <cell r="K16" t="e">
            <v>#REF!</v>
          </cell>
          <cell r="L16" t="e">
            <v>#NAME?</v>
          </cell>
          <cell r="M16">
            <v>0</v>
          </cell>
        </row>
        <row r="17">
          <cell r="D17" t="e">
            <v>#NAME?</v>
          </cell>
          <cell r="E17" t="e">
            <v>#NAME?</v>
          </cell>
          <cell r="F17" t="e">
            <v>#NAME?</v>
          </cell>
          <cell r="G17" t="e">
            <v>#NAME?</v>
          </cell>
          <cell r="H17" t="e">
            <v>#NAME?</v>
          </cell>
          <cell r="I17" t="e">
            <v>#NAME?</v>
          </cell>
          <cell r="J17" t="e">
            <v>#NAME?</v>
          </cell>
          <cell r="K17" t="e">
            <v>#NAME?</v>
          </cell>
          <cell r="L17" t="e">
            <v>#NAME?</v>
          </cell>
          <cell r="M17" t="e">
            <v>#NAME?</v>
          </cell>
        </row>
        <row r="18">
          <cell r="D18" t="e">
            <v>#NAME?</v>
          </cell>
          <cell r="E18" t="e">
            <v>#NAME?</v>
          </cell>
          <cell r="F18" t="e">
            <v>#NAME?</v>
          </cell>
          <cell r="G18" t="e">
            <v>#NAME?</v>
          </cell>
          <cell r="H18" t="e">
            <v>#NAME?</v>
          </cell>
          <cell r="I18" t="e">
            <v>#NAME?</v>
          </cell>
          <cell r="J18" t="e">
            <v>#NAME?</v>
          </cell>
          <cell r="K18" t="e">
            <v>#NAME?</v>
          </cell>
          <cell r="L18" t="e">
            <v>#NAME?</v>
          </cell>
          <cell r="M18" t="e">
            <v>#NAME?</v>
          </cell>
        </row>
        <row r="19">
          <cell r="D19" t="e">
            <v>#NAME?</v>
          </cell>
          <cell r="E19" t="e">
            <v>#NAME?</v>
          </cell>
          <cell r="F19" t="e">
            <v>#NAME?</v>
          </cell>
          <cell r="G19" t="e">
            <v>#NAME?</v>
          </cell>
          <cell r="H19" t="e">
            <v>#NAME?</v>
          </cell>
          <cell r="I19" t="e">
            <v>#NAME?</v>
          </cell>
          <cell r="J19" t="e">
            <v>#NAME?</v>
          </cell>
          <cell r="K19" t="e">
            <v>#NAME?</v>
          </cell>
          <cell r="L19" t="e">
            <v>#NAME?</v>
          </cell>
          <cell r="M19" t="e">
            <v>#NAME?</v>
          </cell>
        </row>
        <row r="20">
          <cell r="D20" t="e">
            <v>#NAME?</v>
          </cell>
          <cell r="E20" t="e">
            <v>#NAME?</v>
          </cell>
          <cell r="F20" t="e">
            <v>#NAME?</v>
          </cell>
          <cell r="G20" t="e">
            <v>#NAME?</v>
          </cell>
          <cell r="H20" t="e">
            <v>#NAME?</v>
          </cell>
          <cell r="I20" t="e">
            <v>#NAME?</v>
          </cell>
          <cell r="J20" t="e">
            <v>#NAME?</v>
          </cell>
          <cell r="K20" t="e">
            <v>#NAME?</v>
          </cell>
          <cell r="L20" t="e">
            <v>#NAME?</v>
          </cell>
          <cell r="M20" t="e">
            <v>#NAME?</v>
          </cell>
        </row>
        <row r="21">
          <cell r="D21" t="e">
            <v>#NAME?</v>
          </cell>
          <cell r="E21" t="e">
            <v>#NAME?</v>
          </cell>
          <cell r="F21" t="e">
            <v>#NAME?</v>
          </cell>
          <cell r="G21" t="e">
            <v>#NAME?</v>
          </cell>
          <cell r="H21" t="e">
            <v>#NAME?</v>
          </cell>
          <cell r="I21" t="e">
            <v>#NAME?</v>
          </cell>
          <cell r="J21" t="e">
            <v>#NAME?</v>
          </cell>
          <cell r="K21" t="e">
            <v>#NAME?</v>
          </cell>
          <cell r="L21" t="e">
            <v>#NAME?</v>
          </cell>
          <cell r="M21" t="e">
            <v>#NAME?</v>
          </cell>
        </row>
        <row r="22">
          <cell r="D22" t="e">
            <v>#NAME?</v>
          </cell>
          <cell r="E22" t="e">
            <v>#NAME?</v>
          </cell>
          <cell r="F22" t="e">
            <v>#NAME?</v>
          </cell>
          <cell r="G22" t="e">
            <v>#NAME?</v>
          </cell>
          <cell r="H22" t="e">
            <v>#NAME?</v>
          </cell>
          <cell r="I22" t="e">
            <v>#NAME?</v>
          </cell>
          <cell r="J22" t="e">
            <v>#NAME?</v>
          </cell>
          <cell r="K22" t="e">
            <v>#NAME?</v>
          </cell>
          <cell r="L22" t="e">
            <v>#NAME?</v>
          </cell>
          <cell r="M22" t="e">
            <v>#NAME?</v>
          </cell>
        </row>
      </sheetData>
      <sheetData sheetId="71">
        <row r="6">
          <cell r="D6">
            <v>8531.8198599999996</v>
          </cell>
          <cell r="E6">
            <v>8625.2849700000006</v>
          </cell>
        </row>
        <row r="8">
          <cell r="D8">
            <v>3408.9739432616002</v>
          </cell>
          <cell r="E8">
            <v>3446.3188626132005</v>
          </cell>
        </row>
        <row r="9">
          <cell r="D9">
            <v>1515.2512071359999</v>
          </cell>
          <cell r="E9">
            <v>1531.8506106720001</v>
          </cell>
        </row>
        <row r="10">
          <cell r="D10">
            <v>3607.5947096023992</v>
          </cell>
          <cell r="E10">
            <v>3647.1154967148</v>
          </cell>
        </row>
        <row r="11">
          <cell r="D11" t="e">
            <v>#NAME?</v>
          </cell>
          <cell r="E11" t="e">
            <v>#NAME?</v>
          </cell>
        </row>
        <row r="12">
          <cell r="D12" t="e">
            <v>#NAME?</v>
          </cell>
          <cell r="E12" t="e">
            <v>#NAME?</v>
          </cell>
        </row>
        <row r="13">
          <cell r="D13" t="e">
            <v>#NAME?</v>
          </cell>
          <cell r="E13" t="e">
            <v>#NAME?</v>
          </cell>
        </row>
        <row r="14">
          <cell r="D14" t="e">
            <v>#NAME?</v>
          </cell>
          <cell r="E14" t="e">
            <v>#NAME?</v>
          </cell>
        </row>
        <row r="15">
          <cell r="D15" t="e">
            <v>#NAME?</v>
          </cell>
          <cell r="E15" t="e">
            <v>#NAME?</v>
          </cell>
        </row>
        <row r="16">
          <cell r="D16" t="e">
            <v>#NAME?</v>
          </cell>
          <cell r="E16" t="e">
            <v>#NAME?</v>
          </cell>
        </row>
      </sheetData>
      <sheetData sheetId="72">
        <row r="4">
          <cell r="K4" t="str">
            <v>БП №1</v>
          </cell>
          <cell r="Q4" t="str">
            <v>БП №2</v>
          </cell>
          <cell r="W4" t="str">
            <v>БП №3</v>
          </cell>
          <cell r="AC4" t="str">
            <v>БП №4</v>
          </cell>
          <cell r="AI4" t="str">
            <v>БП №5</v>
          </cell>
          <cell r="AO4" t="str">
            <v>БП №6</v>
          </cell>
          <cell r="AU4" t="str">
            <v>БП №7</v>
          </cell>
          <cell r="BA4" t="str">
            <v>БП №8</v>
          </cell>
          <cell r="BG4" t="str">
            <v>БП №9</v>
          </cell>
          <cell r="BM4" t="str">
            <v>БП №10</v>
          </cell>
        </row>
        <row r="5">
          <cell r="K5" t="str">
            <v>БП №1</v>
          </cell>
          <cell r="L5" t="str">
            <v>БП №1</v>
          </cell>
          <cell r="M5" t="str">
            <v>БП №1</v>
          </cell>
          <cell r="N5" t="str">
            <v>БП №1</v>
          </cell>
          <cell r="O5" t="str">
            <v>БП №1</v>
          </cell>
          <cell r="P5" t="str">
            <v>БП №1</v>
          </cell>
          <cell r="Q5" t="str">
            <v>БП №2</v>
          </cell>
          <cell r="R5" t="str">
            <v>БП №2</v>
          </cell>
          <cell r="S5" t="str">
            <v>БП №2</v>
          </cell>
          <cell r="T5" t="str">
            <v>БП №2</v>
          </cell>
          <cell r="U5" t="str">
            <v>БП №2</v>
          </cell>
          <cell r="V5" t="str">
            <v>БП №2</v>
          </cell>
          <cell r="W5" t="str">
            <v>БП №3</v>
          </cell>
          <cell r="X5" t="str">
            <v>БП №3</v>
          </cell>
          <cell r="Y5" t="str">
            <v>БП №3</v>
          </cell>
          <cell r="Z5" t="str">
            <v>БП №3</v>
          </cell>
          <cell r="AA5" t="str">
            <v>БП №3</v>
          </cell>
          <cell r="AB5" t="str">
            <v>БП №3</v>
          </cell>
          <cell r="AC5" t="str">
            <v>БП №4</v>
          </cell>
          <cell r="AD5" t="str">
            <v>БП №4</v>
          </cell>
          <cell r="AE5" t="str">
            <v>БП №4</v>
          </cell>
          <cell r="AF5" t="str">
            <v>БП №4</v>
          </cell>
          <cell r="AG5" t="str">
            <v>БП №4</v>
          </cell>
          <cell r="AH5" t="str">
            <v>БП №4</v>
          </cell>
          <cell r="AI5" t="str">
            <v>БП №5</v>
          </cell>
          <cell r="AJ5" t="str">
            <v>БП №5</v>
          </cell>
          <cell r="AK5" t="str">
            <v>БП №5</v>
          </cell>
          <cell r="AL5" t="str">
            <v>БП №5</v>
          </cell>
          <cell r="AM5" t="str">
            <v>БП №5</v>
          </cell>
          <cell r="AN5" t="str">
            <v>БП №5</v>
          </cell>
          <cell r="AO5" t="str">
            <v>БП №6</v>
          </cell>
          <cell r="AP5" t="str">
            <v>БП №6</v>
          </cell>
          <cell r="AQ5" t="str">
            <v>БП №6</v>
          </cell>
          <cell r="AR5" t="str">
            <v>БП №6</v>
          </cell>
          <cell r="AS5" t="str">
            <v>БП №6</v>
          </cell>
          <cell r="AT5" t="str">
            <v>БП №6</v>
          </cell>
          <cell r="AU5" t="str">
            <v>БП №7</v>
          </cell>
          <cell r="AV5" t="str">
            <v>БП №7</v>
          </cell>
          <cell r="AW5" t="str">
            <v>БП №7</v>
          </cell>
          <cell r="AX5" t="str">
            <v>БП №7</v>
          </cell>
          <cell r="AY5" t="str">
            <v>БП №7</v>
          </cell>
          <cell r="AZ5" t="str">
            <v>БП №7</v>
          </cell>
          <cell r="BA5" t="str">
            <v>БП №8</v>
          </cell>
          <cell r="BB5" t="str">
            <v>БП №8</v>
          </cell>
          <cell r="BC5" t="str">
            <v>БП №8</v>
          </cell>
          <cell r="BD5" t="str">
            <v>БП №8</v>
          </cell>
          <cell r="BE5" t="str">
            <v>БП №8</v>
          </cell>
          <cell r="BF5" t="str">
            <v>БП №8</v>
          </cell>
          <cell r="BG5" t="str">
            <v>БП №9</v>
          </cell>
          <cell r="BH5" t="str">
            <v>БП №9</v>
          </cell>
          <cell r="BI5" t="str">
            <v>БП №9</v>
          </cell>
          <cell r="BJ5" t="str">
            <v>БП №9</v>
          </cell>
          <cell r="BK5" t="str">
            <v>БП №9</v>
          </cell>
          <cell r="BL5" t="str">
            <v>БП №9</v>
          </cell>
          <cell r="BM5" t="str">
            <v>БП №10</v>
          </cell>
          <cell r="BN5" t="str">
            <v>БП №10</v>
          </cell>
          <cell r="BO5" t="str">
            <v>БП №10</v>
          </cell>
          <cell r="BP5" t="str">
            <v>БП №10</v>
          </cell>
          <cell r="BQ5" t="str">
            <v>БП №10</v>
          </cell>
          <cell r="BR5" t="str">
            <v>БП №10</v>
          </cell>
          <cell r="BS5">
            <v>0</v>
          </cell>
          <cell r="BT5">
            <v>0</v>
          </cell>
          <cell r="BU5">
            <v>0</v>
          </cell>
          <cell r="BV5">
            <v>0</v>
          </cell>
          <cell r="BW5">
            <v>0</v>
          </cell>
          <cell r="BX5">
            <v>0</v>
          </cell>
        </row>
        <row r="6">
          <cell r="D6" t="str">
            <v>Всего</v>
          </cell>
          <cell r="E6" t="str">
            <v>с шин</v>
          </cell>
          <cell r="F6" t="str">
            <v>ВН</v>
          </cell>
          <cell r="G6" t="str">
            <v>СН1</v>
          </cell>
          <cell r="H6" t="str">
            <v>СН2</v>
          </cell>
          <cell r="I6" t="str">
            <v>НН</v>
          </cell>
          <cell r="K6" t="str">
            <v>Всего</v>
          </cell>
          <cell r="L6" t="str">
            <v>с шин</v>
          </cell>
          <cell r="M6" t="str">
            <v>ВН</v>
          </cell>
          <cell r="N6" t="str">
            <v>СН1</v>
          </cell>
          <cell r="O6" t="str">
            <v>СН2</v>
          </cell>
          <cell r="P6" t="str">
            <v>НН</v>
          </cell>
          <cell r="Q6" t="str">
            <v>Всего</v>
          </cell>
          <cell r="R6" t="str">
            <v>с шин</v>
          </cell>
          <cell r="S6" t="str">
            <v>ВН</v>
          </cell>
          <cell r="T6" t="str">
            <v>СН1</v>
          </cell>
          <cell r="U6" t="str">
            <v>СН2</v>
          </cell>
          <cell r="V6" t="str">
            <v>НН</v>
          </cell>
          <cell r="W6" t="str">
            <v>Всего</v>
          </cell>
          <cell r="X6" t="str">
            <v>с шин</v>
          </cell>
          <cell r="Y6" t="str">
            <v>ВН</v>
          </cell>
          <cell r="Z6" t="str">
            <v>СН1</v>
          </cell>
          <cell r="AA6" t="str">
            <v>СН2</v>
          </cell>
          <cell r="AB6" t="str">
            <v>НН</v>
          </cell>
          <cell r="AC6" t="str">
            <v>Всего</v>
          </cell>
          <cell r="AD6" t="str">
            <v>с шин</v>
          </cell>
          <cell r="AE6" t="str">
            <v>ВН</v>
          </cell>
          <cell r="AF6" t="str">
            <v>СН1</v>
          </cell>
          <cell r="AG6" t="str">
            <v>СН2</v>
          </cell>
          <cell r="AH6" t="str">
            <v>НН</v>
          </cell>
          <cell r="AI6" t="str">
            <v>Всего</v>
          </cell>
          <cell r="AJ6" t="str">
            <v>с шин</v>
          </cell>
          <cell r="AK6" t="str">
            <v>ВН</v>
          </cell>
          <cell r="AL6" t="str">
            <v>СН1</v>
          </cell>
          <cell r="AM6" t="str">
            <v>СН2</v>
          </cell>
          <cell r="AN6" t="str">
            <v>НН</v>
          </cell>
          <cell r="AO6" t="str">
            <v>Всего</v>
          </cell>
          <cell r="AP6" t="str">
            <v>с шин</v>
          </cell>
          <cell r="AQ6" t="str">
            <v>ВН</v>
          </cell>
          <cell r="AR6" t="str">
            <v>СН1</v>
          </cell>
          <cell r="AS6" t="str">
            <v>СН2</v>
          </cell>
          <cell r="AT6" t="str">
            <v>НН</v>
          </cell>
          <cell r="AU6" t="str">
            <v>Всего</v>
          </cell>
          <cell r="AV6" t="str">
            <v>с шин</v>
          </cell>
          <cell r="AW6" t="str">
            <v>ВН</v>
          </cell>
          <cell r="AX6" t="str">
            <v>СН1</v>
          </cell>
          <cell r="AY6" t="str">
            <v>СН2</v>
          </cell>
          <cell r="AZ6" t="str">
            <v>НН</v>
          </cell>
          <cell r="BA6" t="str">
            <v>Всего</v>
          </cell>
          <cell r="BB6" t="str">
            <v>с шин</v>
          </cell>
          <cell r="BC6" t="str">
            <v>ВН</v>
          </cell>
          <cell r="BD6" t="str">
            <v>СН1</v>
          </cell>
          <cell r="BE6" t="str">
            <v>СН2</v>
          </cell>
          <cell r="BF6" t="str">
            <v>НН</v>
          </cell>
          <cell r="BG6" t="str">
            <v>Всего</v>
          </cell>
          <cell r="BH6" t="str">
            <v>с шин</v>
          </cell>
          <cell r="BI6" t="str">
            <v>ВН</v>
          </cell>
          <cell r="BJ6" t="str">
            <v>СН1</v>
          </cell>
          <cell r="BK6" t="str">
            <v>СН2</v>
          </cell>
          <cell r="BL6" t="str">
            <v>НН</v>
          </cell>
          <cell r="BM6" t="str">
            <v>Всего</v>
          </cell>
          <cell r="BN6" t="str">
            <v>с шин</v>
          </cell>
          <cell r="BO6" t="str">
            <v>ВН</v>
          </cell>
          <cell r="BP6" t="str">
            <v>СН1</v>
          </cell>
          <cell r="BQ6" t="str">
            <v>СН2</v>
          </cell>
          <cell r="BR6" t="str">
            <v>НН</v>
          </cell>
          <cell r="BS6" t="str">
            <v>Всего</v>
          </cell>
          <cell r="BT6" t="str">
            <v>с шин</v>
          </cell>
          <cell r="BU6" t="str">
            <v>ВН</v>
          </cell>
          <cell r="BV6" t="str">
            <v>СН1</v>
          </cell>
          <cell r="BW6" t="str">
            <v>СН2</v>
          </cell>
          <cell r="BX6" t="str">
            <v>НН</v>
          </cell>
          <cell r="BZ6" t="str">
            <v>Всего</v>
          </cell>
          <cell r="CA6" t="str">
            <v>с шин</v>
          </cell>
          <cell r="CB6" t="str">
            <v>ВН</v>
          </cell>
          <cell r="CC6" t="str">
            <v>СН1</v>
          </cell>
          <cell r="CD6" t="str">
            <v>СН2</v>
          </cell>
          <cell r="CE6" t="str">
            <v>НН</v>
          </cell>
          <cell r="CF6" t="str">
            <v>Всего</v>
          </cell>
          <cell r="CG6" t="str">
            <v>с шин</v>
          </cell>
          <cell r="CH6" t="str">
            <v>ВН</v>
          </cell>
          <cell r="CI6" t="str">
            <v>СН1</v>
          </cell>
          <cell r="CJ6" t="str">
            <v>СН2</v>
          </cell>
          <cell r="CK6" t="str">
            <v>НН</v>
          </cell>
          <cell r="CL6" t="str">
            <v>Всего</v>
          </cell>
          <cell r="CM6" t="str">
            <v>с шин</v>
          </cell>
          <cell r="CN6" t="str">
            <v>ВН</v>
          </cell>
          <cell r="CO6" t="str">
            <v>СН1</v>
          </cell>
          <cell r="CP6" t="str">
            <v>СН2</v>
          </cell>
          <cell r="CQ6" t="str">
            <v>НН</v>
          </cell>
          <cell r="CR6" t="str">
            <v>Всего</v>
          </cell>
          <cell r="CS6" t="str">
            <v>с шин</v>
          </cell>
          <cell r="CT6" t="str">
            <v>ВН</v>
          </cell>
          <cell r="CU6" t="str">
            <v>СН1</v>
          </cell>
          <cell r="CV6" t="str">
            <v>СН2</v>
          </cell>
          <cell r="CW6" t="str">
            <v>НН</v>
          </cell>
          <cell r="CX6" t="str">
            <v>Всего</v>
          </cell>
          <cell r="CY6" t="str">
            <v>с шин</v>
          </cell>
          <cell r="CZ6" t="str">
            <v>ВН</v>
          </cell>
          <cell r="DA6" t="str">
            <v>СН1</v>
          </cell>
          <cell r="DB6" t="str">
            <v>СН2</v>
          </cell>
          <cell r="DC6" t="str">
            <v>НН</v>
          </cell>
        </row>
        <row r="8">
          <cell r="D8">
            <v>2821.6249699999998</v>
          </cell>
          <cell r="E8">
            <v>534</v>
          </cell>
          <cell r="F8">
            <v>2223.71</v>
          </cell>
          <cell r="G8">
            <v>50.095899999999993</v>
          </cell>
          <cell r="H8">
            <v>12.41907</v>
          </cell>
          <cell r="I8">
            <v>1.4</v>
          </cell>
          <cell r="K8" t="e">
            <v>#NAME?</v>
          </cell>
          <cell r="L8" t="e">
            <v>#NAME?</v>
          </cell>
          <cell r="M8" t="e">
            <v>#NAME?</v>
          </cell>
          <cell r="N8" t="e">
            <v>#NAME?</v>
          </cell>
          <cell r="O8" t="e">
            <v>#NAME?</v>
          </cell>
          <cell r="P8" t="e">
            <v>#NAME?</v>
          </cell>
          <cell r="Q8" t="e">
            <v>#NAME?</v>
          </cell>
          <cell r="R8" t="e">
            <v>#NAME?</v>
          </cell>
          <cell r="S8" t="e">
            <v>#NAME?</v>
          </cell>
          <cell r="T8" t="e">
            <v>#NAME?</v>
          </cell>
          <cell r="U8" t="e">
            <v>#NAME?</v>
          </cell>
          <cell r="V8" t="e">
            <v>#NAME?</v>
          </cell>
          <cell r="W8" t="e">
            <v>#NAME?</v>
          </cell>
          <cell r="X8" t="e">
            <v>#NAME?</v>
          </cell>
          <cell r="Y8" t="e">
            <v>#NAME?</v>
          </cell>
          <cell r="Z8" t="e">
            <v>#NAME?</v>
          </cell>
          <cell r="AA8" t="e">
            <v>#NAME?</v>
          </cell>
          <cell r="AB8" t="e">
            <v>#NAME?</v>
          </cell>
          <cell r="AC8" t="e">
            <v>#NAME?</v>
          </cell>
          <cell r="AD8" t="e">
            <v>#NAME?</v>
          </cell>
          <cell r="AE8" t="e">
            <v>#NAME?</v>
          </cell>
          <cell r="AF8" t="e">
            <v>#NAME?</v>
          </cell>
          <cell r="AG8" t="e">
            <v>#NAME?</v>
          </cell>
          <cell r="AH8" t="e">
            <v>#NAME?</v>
          </cell>
          <cell r="AI8" t="e">
            <v>#NAME?</v>
          </cell>
          <cell r="AJ8" t="e">
            <v>#NAME?</v>
          </cell>
          <cell r="AK8" t="e">
            <v>#NAME?</v>
          </cell>
          <cell r="AL8" t="e">
            <v>#NAME?</v>
          </cell>
          <cell r="AM8" t="e">
            <v>#NAME?</v>
          </cell>
          <cell r="AN8" t="e">
            <v>#NAME?</v>
          </cell>
          <cell r="AO8" t="e">
            <v>#NAME?</v>
          </cell>
          <cell r="AP8" t="e">
            <v>#NAME?</v>
          </cell>
          <cell r="AQ8" t="e">
            <v>#NAME?</v>
          </cell>
          <cell r="AR8" t="e">
            <v>#NAME?</v>
          </cell>
          <cell r="AS8" t="e">
            <v>#NAME?</v>
          </cell>
          <cell r="AT8" t="e">
            <v>#NAME?</v>
          </cell>
          <cell r="AU8" t="e">
            <v>#NAME?</v>
          </cell>
          <cell r="AV8" t="e">
            <v>#NAME?</v>
          </cell>
          <cell r="AW8" t="e">
            <v>#NAME?</v>
          </cell>
          <cell r="AX8" t="e">
            <v>#NAME?</v>
          </cell>
          <cell r="AY8" t="e">
            <v>#NAME?</v>
          </cell>
          <cell r="AZ8" t="e">
            <v>#NAME?</v>
          </cell>
          <cell r="BA8" t="e">
            <v>#NAME?</v>
          </cell>
          <cell r="BB8" t="e">
            <v>#NAME?</v>
          </cell>
          <cell r="BC8" t="e">
            <v>#NAME?</v>
          </cell>
          <cell r="BD8" t="e">
            <v>#NAME?</v>
          </cell>
          <cell r="BE8" t="e">
            <v>#NAME?</v>
          </cell>
          <cell r="BF8" t="e">
            <v>#NAME?</v>
          </cell>
          <cell r="BG8" t="e">
            <v>#NAME?</v>
          </cell>
          <cell r="BH8" t="e">
            <v>#NAME?</v>
          </cell>
          <cell r="BI8" t="e">
            <v>#NAME?</v>
          </cell>
          <cell r="BJ8" t="e">
            <v>#NAME?</v>
          </cell>
          <cell r="BK8" t="e">
            <v>#NAME?</v>
          </cell>
          <cell r="BL8" t="e">
            <v>#NAME?</v>
          </cell>
          <cell r="BM8" t="e">
            <v>#NAME?</v>
          </cell>
          <cell r="BN8" t="e">
            <v>#NAME?</v>
          </cell>
          <cell r="BO8" t="e">
            <v>#NAME?</v>
          </cell>
          <cell r="BP8" t="e">
            <v>#NAME?</v>
          </cell>
          <cell r="BQ8" t="e">
            <v>#NAME?</v>
          </cell>
          <cell r="BR8" t="e">
            <v>#NAME?</v>
          </cell>
          <cell r="BS8">
            <v>0</v>
          </cell>
          <cell r="BZ8">
            <v>564.79999999999995</v>
          </cell>
          <cell r="CA8">
            <v>7.9</v>
          </cell>
          <cell r="CB8">
            <v>8.6</v>
          </cell>
          <cell r="CC8">
            <v>134.19999999999999</v>
          </cell>
          <cell r="CD8">
            <v>44.3</v>
          </cell>
          <cell r="CE8">
            <v>369.8</v>
          </cell>
          <cell r="CF8">
            <v>5238.8599999999997</v>
          </cell>
          <cell r="CG8">
            <v>319.60000000000002</v>
          </cell>
          <cell r="CH8">
            <v>1518.06</v>
          </cell>
          <cell r="CI8">
            <v>345.5</v>
          </cell>
          <cell r="CJ8">
            <v>2425.3000000000002</v>
          </cell>
          <cell r="CK8">
            <v>630.4</v>
          </cell>
          <cell r="CL8">
            <v>247.1</v>
          </cell>
          <cell r="CM8">
            <v>14.7</v>
          </cell>
          <cell r="CN8">
            <v>103.5</v>
          </cell>
          <cell r="CO8">
            <v>12.7</v>
          </cell>
          <cell r="CP8">
            <v>41.8</v>
          </cell>
          <cell r="CQ8">
            <v>74.400000000000006</v>
          </cell>
          <cell r="CR8">
            <v>8625.2849700000006</v>
          </cell>
          <cell r="CS8">
            <v>861.5</v>
          </cell>
          <cell r="CT8">
            <v>3750.37</v>
          </cell>
          <cell r="CU8">
            <v>529.79589999999996</v>
          </cell>
          <cell r="CV8">
            <v>2482.0190700000003</v>
          </cell>
          <cell r="CW8">
            <v>1001.5999999999999</v>
          </cell>
          <cell r="CX8">
            <v>445.6</v>
          </cell>
          <cell r="CY8">
            <v>0</v>
          </cell>
          <cell r="CZ8">
            <v>445.6</v>
          </cell>
          <cell r="DA8">
            <v>0</v>
          </cell>
          <cell r="DB8">
            <v>0</v>
          </cell>
          <cell r="DC8">
            <v>0</v>
          </cell>
        </row>
        <row r="9">
          <cell r="D9">
            <v>357.85022515905604</v>
          </cell>
          <cell r="E9">
            <v>67.499999999999986</v>
          </cell>
          <cell r="F9">
            <v>281.68556871668426</v>
          </cell>
          <cell r="G9">
            <v>6.6336048160586412</v>
          </cell>
          <cell r="H9">
            <v>1.8344334587944497</v>
          </cell>
          <cell r="I9">
            <v>0.19661816751867872</v>
          </cell>
          <cell r="K9" t="e">
            <v>#NAME?</v>
          </cell>
          <cell r="L9" t="e">
            <v>#NAME?</v>
          </cell>
          <cell r="M9" t="e">
            <v>#NAME?</v>
          </cell>
          <cell r="N9" t="e">
            <v>#NAME?</v>
          </cell>
          <cell r="O9" t="e">
            <v>#NAME?</v>
          </cell>
          <cell r="P9" t="e">
            <v>#NAME?</v>
          </cell>
          <cell r="Q9" t="e">
            <v>#NAME?</v>
          </cell>
          <cell r="R9" t="e">
            <v>#NAME?</v>
          </cell>
          <cell r="S9" t="e">
            <v>#NAME?</v>
          </cell>
          <cell r="T9" t="e">
            <v>#NAME?</v>
          </cell>
          <cell r="U9" t="e">
            <v>#NAME?</v>
          </cell>
          <cell r="V9" t="e">
            <v>#NAME?</v>
          </cell>
          <cell r="W9" t="e">
            <v>#NAME?</v>
          </cell>
          <cell r="X9" t="e">
            <v>#NAME?</v>
          </cell>
          <cell r="Y9" t="e">
            <v>#NAME?</v>
          </cell>
          <cell r="Z9" t="e">
            <v>#NAME?</v>
          </cell>
          <cell r="AA9" t="e">
            <v>#NAME?</v>
          </cell>
          <cell r="AB9" t="e">
            <v>#NAME?</v>
          </cell>
          <cell r="AC9" t="e">
            <v>#NAME?</v>
          </cell>
          <cell r="AD9" t="e">
            <v>#NAME?</v>
          </cell>
          <cell r="AE9" t="e">
            <v>#NAME?</v>
          </cell>
          <cell r="AF9" t="e">
            <v>#NAME?</v>
          </cell>
          <cell r="AG9" t="e">
            <v>#NAME?</v>
          </cell>
          <cell r="AH9" t="e">
            <v>#NAME?</v>
          </cell>
          <cell r="AI9" t="e">
            <v>#NAME?</v>
          </cell>
          <cell r="AJ9" t="e">
            <v>#NAME?</v>
          </cell>
          <cell r="AK9" t="e">
            <v>#NAME?</v>
          </cell>
          <cell r="AL9" t="e">
            <v>#NAME?</v>
          </cell>
          <cell r="AM9" t="e">
            <v>#NAME?</v>
          </cell>
          <cell r="AN9" t="e">
            <v>#NAME?</v>
          </cell>
          <cell r="AO9" t="e">
            <v>#NAME?</v>
          </cell>
          <cell r="AP9" t="e">
            <v>#NAME?</v>
          </cell>
          <cell r="AQ9" t="e">
            <v>#NAME?</v>
          </cell>
          <cell r="AR9" t="e">
            <v>#NAME?</v>
          </cell>
          <cell r="AS9" t="e">
            <v>#NAME?</v>
          </cell>
          <cell r="AT9" t="e">
            <v>#NAME?</v>
          </cell>
          <cell r="AU9" t="e">
            <v>#NAME?</v>
          </cell>
          <cell r="AV9" t="e">
            <v>#NAME?</v>
          </cell>
          <cell r="AW9" t="e">
            <v>#NAME?</v>
          </cell>
          <cell r="AX9" t="e">
            <v>#NAME?</v>
          </cell>
          <cell r="AY9" t="e">
            <v>#NAME?</v>
          </cell>
          <cell r="AZ9" t="e">
            <v>#NAME?</v>
          </cell>
          <cell r="BA9" t="e">
            <v>#NAME?</v>
          </cell>
          <cell r="BB9" t="e">
            <v>#NAME?</v>
          </cell>
          <cell r="BC9" t="e">
            <v>#NAME?</v>
          </cell>
          <cell r="BD9" t="e">
            <v>#NAME?</v>
          </cell>
          <cell r="BE9" t="e">
            <v>#NAME?</v>
          </cell>
          <cell r="BF9" t="e">
            <v>#NAME?</v>
          </cell>
          <cell r="BG9" t="e">
            <v>#NAME?</v>
          </cell>
          <cell r="BH9" t="e">
            <v>#NAME?</v>
          </cell>
          <cell r="BI9" t="e">
            <v>#NAME?</v>
          </cell>
          <cell r="BJ9" t="e">
            <v>#NAME?</v>
          </cell>
          <cell r="BK9" t="e">
            <v>#NAME?</v>
          </cell>
          <cell r="BL9" t="e">
            <v>#NAME?</v>
          </cell>
          <cell r="BM9" t="e">
            <v>#NAME?</v>
          </cell>
          <cell r="BN9" t="e">
            <v>#NAME?</v>
          </cell>
          <cell r="BO9" t="e">
            <v>#NAME?</v>
          </cell>
          <cell r="BP9" t="e">
            <v>#NAME?</v>
          </cell>
          <cell r="BQ9" t="e">
            <v>#NAME?</v>
          </cell>
          <cell r="BR9" t="e">
            <v>#NAME?</v>
          </cell>
          <cell r="BS9">
            <v>0</v>
          </cell>
          <cell r="BZ9">
            <v>99.692416191501763</v>
          </cell>
          <cell r="CA9">
            <v>1.4</v>
          </cell>
          <cell r="CB9">
            <v>1.5</v>
          </cell>
          <cell r="CC9">
            <v>23.690574964252299</v>
          </cell>
          <cell r="CD9">
            <v>7.8203611841756846</v>
          </cell>
          <cell r="CE9">
            <v>65.281480043073785</v>
          </cell>
          <cell r="CF9">
            <v>818</v>
          </cell>
          <cell r="CG9">
            <v>50.1</v>
          </cell>
          <cell r="CH9">
            <v>228.4</v>
          </cell>
          <cell r="CI9">
            <v>51.6</v>
          </cell>
          <cell r="CJ9">
            <v>383.4</v>
          </cell>
          <cell r="CK9">
            <v>104.5</v>
          </cell>
          <cell r="CL9">
            <v>35.770876908369303</v>
          </cell>
          <cell r="CM9">
            <v>2.1</v>
          </cell>
          <cell r="CN9">
            <v>15</v>
          </cell>
          <cell r="CO9">
            <v>1.8395666154871229</v>
          </cell>
          <cell r="CP9">
            <v>6.0546365769576163</v>
          </cell>
          <cell r="CQ9">
            <v>10.776673715924563</v>
          </cell>
          <cell r="CR9">
            <v>1275.5426413505577</v>
          </cell>
          <cell r="CS9">
            <v>119</v>
          </cell>
          <cell r="CT9">
            <v>511.58556871668429</v>
          </cell>
          <cell r="CU9">
            <v>81.924179780310936</v>
          </cell>
          <cell r="CV9">
            <v>393.05479464297014</v>
          </cell>
          <cell r="CW9">
            <v>169.97809821059246</v>
          </cell>
          <cell r="CX9">
            <v>59.5</v>
          </cell>
          <cell r="CY9">
            <v>0</v>
          </cell>
          <cell r="CZ9">
            <v>59.5</v>
          </cell>
          <cell r="DA9">
            <v>0</v>
          </cell>
          <cell r="DB9">
            <v>0</v>
          </cell>
          <cell r="DC9">
            <v>0</v>
          </cell>
        </row>
        <row r="11">
          <cell r="D11" t="e">
            <v>#NAME?</v>
          </cell>
          <cell r="E11" t="e">
            <v>#NAME?</v>
          </cell>
          <cell r="F11" t="e">
            <v>#NAME?</v>
          </cell>
          <cell r="G11" t="e">
            <v>#NAME?</v>
          </cell>
          <cell r="H11" t="e">
            <v>#NAME?</v>
          </cell>
          <cell r="I11" t="e">
            <v>#NAME?</v>
          </cell>
          <cell r="K11" t="e">
            <v>#NAME?</v>
          </cell>
          <cell r="L11" t="e">
            <v>#NAME?</v>
          </cell>
          <cell r="M11" t="e">
            <v>#NAME?</v>
          </cell>
          <cell r="N11" t="e">
            <v>#NAME?</v>
          </cell>
          <cell r="O11" t="e">
            <v>#NAME?</v>
          </cell>
          <cell r="P11" t="e">
            <v>#NAME?</v>
          </cell>
          <cell r="Q11" t="e">
            <v>#NAME?</v>
          </cell>
          <cell r="R11" t="e">
            <v>#NAME?</v>
          </cell>
          <cell r="S11" t="e">
            <v>#NAME?</v>
          </cell>
          <cell r="T11" t="e">
            <v>#NAME?</v>
          </cell>
          <cell r="U11" t="e">
            <v>#NAME?</v>
          </cell>
          <cell r="V11" t="e">
            <v>#NAME?</v>
          </cell>
          <cell r="W11" t="e">
            <v>#NAME?</v>
          </cell>
          <cell r="X11" t="e">
            <v>#NAME?</v>
          </cell>
          <cell r="Y11" t="e">
            <v>#NAME?</v>
          </cell>
          <cell r="Z11" t="e">
            <v>#NAME?</v>
          </cell>
          <cell r="AA11" t="e">
            <v>#NAME?</v>
          </cell>
          <cell r="AB11" t="e">
            <v>#NAME?</v>
          </cell>
          <cell r="AC11" t="e">
            <v>#NAME?</v>
          </cell>
          <cell r="AD11" t="e">
            <v>#NAME?</v>
          </cell>
          <cell r="AE11" t="e">
            <v>#NAME?</v>
          </cell>
          <cell r="AF11" t="e">
            <v>#NAME?</v>
          </cell>
          <cell r="AG11" t="e">
            <v>#NAME?</v>
          </cell>
          <cell r="AH11" t="e">
            <v>#NAME?</v>
          </cell>
          <cell r="AI11" t="e">
            <v>#NAME?</v>
          </cell>
          <cell r="AJ11" t="e">
            <v>#NAME?</v>
          </cell>
          <cell r="AK11" t="e">
            <v>#NAME?</v>
          </cell>
          <cell r="AL11" t="e">
            <v>#NAME?</v>
          </cell>
          <cell r="AM11" t="e">
            <v>#NAME?</v>
          </cell>
          <cell r="AN11" t="e">
            <v>#NAME?</v>
          </cell>
          <cell r="AO11" t="e">
            <v>#NAME?</v>
          </cell>
          <cell r="AP11" t="e">
            <v>#NAME?</v>
          </cell>
          <cell r="AQ11" t="e">
            <v>#NAME?</v>
          </cell>
          <cell r="AR11" t="e">
            <v>#NAME?</v>
          </cell>
          <cell r="AS11" t="e">
            <v>#NAME?</v>
          </cell>
          <cell r="AT11" t="e">
            <v>#NAME?</v>
          </cell>
          <cell r="AU11" t="e">
            <v>#NAME?</v>
          </cell>
          <cell r="AV11" t="e">
            <v>#NAME?</v>
          </cell>
          <cell r="AW11" t="e">
            <v>#NAME?</v>
          </cell>
          <cell r="AX11" t="e">
            <v>#NAME?</v>
          </cell>
          <cell r="AY11" t="e">
            <v>#NAME?</v>
          </cell>
          <cell r="AZ11" t="e">
            <v>#NAME?</v>
          </cell>
          <cell r="BA11" t="e">
            <v>#NAME?</v>
          </cell>
          <cell r="BB11" t="e">
            <v>#NAME?</v>
          </cell>
          <cell r="BC11" t="e">
            <v>#NAME?</v>
          </cell>
          <cell r="BD11" t="e">
            <v>#NAME?</v>
          </cell>
          <cell r="BE11" t="e">
            <v>#NAME?</v>
          </cell>
          <cell r="BF11" t="e">
            <v>#NAME?</v>
          </cell>
          <cell r="BG11" t="e">
            <v>#NAME?</v>
          </cell>
          <cell r="BH11" t="e">
            <v>#NAME?</v>
          </cell>
          <cell r="BI11" t="e">
            <v>#NAME?</v>
          </cell>
          <cell r="BJ11" t="e">
            <v>#NAME?</v>
          </cell>
          <cell r="BK11" t="e">
            <v>#NAME?</v>
          </cell>
          <cell r="BL11" t="e">
            <v>#NAME?</v>
          </cell>
          <cell r="BM11" t="e">
            <v>#NAME?</v>
          </cell>
          <cell r="BN11" t="e">
            <v>#NAME?</v>
          </cell>
          <cell r="BO11" t="e">
            <v>#NAME?</v>
          </cell>
          <cell r="BP11" t="e">
            <v>#NAME?</v>
          </cell>
          <cell r="BQ11" t="e">
            <v>#NAME?</v>
          </cell>
          <cell r="BR11" t="e">
            <v>#NAME?</v>
          </cell>
          <cell r="BS11" t="e">
            <v>#NAME?</v>
          </cell>
          <cell r="BT11" t="e">
            <v>#NAME?</v>
          </cell>
          <cell r="BU11" t="e">
            <v>#NAME?</v>
          </cell>
          <cell r="BV11" t="e">
            <v>#NAME?</v>
          </cell>
          <cell r="BW11" t="e">
            <v>#NAME?</v>
          </cell>
          <cell r="BX11" t="e">
            <v>#NAME?</v>
          </cell>
          <cell r="BZ11" t="e">
            <v>#NAME?</v>
          </cell>
          <cell r="CA11" t="e">
            <v>#NAME?</v>
          </cell>
          <cell r="CB11" t="e">
            <v>#NAME?</v>
          </cell>
          <cell r="CC11" t="e">
            <v>#NAME?</v>
          </cell>
          <cell r="CD11" t="e">
            <v>#NAME?</v>
          </cell>
          <cell r="CE11" t="e">
            <v>#NAME?</v>
          </cell>
          <cell r="CF11" t="e">
            <v>#NAME?</v>
          </cell>
          <cell r="CG11" t="e">
            <v>#NAME?</v>
          </cell>
          <cell r="CH11" t="e">
            <v>#NAME?</v>
          </cell>
          <cell r="CI11" t="e">
            <v>#NAME?</v>
          </cell>
          <cell r="CJ11" t="e">
            <v>#NAME?</v>
          </cell>
          <cell r="CK11" t="e">
            <v>#NAME?</v>
          </cell>
          <cell r="CL11" t="e">
            <v>#NAME?</v>
          </cell>
          <cell r="CM11" t="e">
            <v>#NAME?</v>
          </cell>
          <cell r="CN11" t="e">
            <v>#NAME?</v>
          </cell>
          <cell r="CO11" t="e">
            <v>#NAME?</v>
          </cell>
          <cell r="CP11" t="e">
            <v>#NAME?</v>
          </cell>
          <cell r="CQ11" t="e">
            <v>#NAME?</v>
          </cell>
          <cell r="CR11" t="e">
            <v>#NAME?</v>
          </cell>
          <cell r="CS11" t="e">
            <v>#NAME?</v>
          </cell>
          <cell r="CT11" t="e">
            <v>#NAME?</v>
          </cell>
          <cell r="CU11" t="e">
            <v>#NAME?</v>
          </cell>
          <cell r="CV11" t="e">
            <v>#NAME?</v>
          </cell>
          <cell r="CW11" t="e">
            <v>#NAME?</v>
          </cell>
        </row>
        <row r="12">
          <cell r="E12" t="e">
            <v>#NAME?</v>
          </cell>
          <cell r="F12" t="e">
            <v>#NAME?</v>
          </cell>
          <cell r="G12" t="e">
            <v>#NAME?</v>
          </cell>
          <cell r="H12" t="e">
            <v>#NAME?</v>
          </cell>
          <cell r="I12" t="e">
            <v>#NAME?</v>
          </cell>
          <cell r="L12" t="e">
            <v>#NAME?</v>
          </cell>
          <cell r="M12" t="e">
            <v>#NAME?</v>
          </cell>
          <cell r="N12" t="e">
            <v>#NAME?</v>
          </cell>
          <cell r="O12" t="e">
            <v>#NAME?</v>
          </cell>
          <cell r="P12" t="e">
            <v>#NAME?</v>
          </cell>
          <cell r="R12" t="e">
            <v>#NAME?</v>
          </cell>
          <cell r="S12" t="e">
            <v>#NAME?</v>
          </cell>
          <cell r="T12" t="e">
            <v>#NAME?</v>
          </cell>
          <cell r="U12" t="e">
            <v>#NAME?</v>
          </cell>
          <cell r="V12" t="e">
            <v>#NAME?</v>
          </cell>
          <cell r="X12" t="e">
            <v>#NAME?</v>
          </cell>
          <cell r="Y12" t="e">
            <v>#NAME?</v>
          </cell>
          <cell r="Z12" t="e">
            <v>#NAME?</v>
          </cell>
          <cell r="AA12" t="e">
            <v>#NAME?</v>
          </cell>
          <cell r="AB12" t="e">
            <v>#NAME?</v>
          </cell>
          <cell r="AD12" t="e">
            <v>#NAME?</v>
          </cell>
          <cell r="AE12" t="e">
            <v>#NAME?</v>
          </cell>
          <cell r="AF12" t="e">
            <v>#NAME?</v>
          </cell>
          <cell r="AG12" t="e">
            <v>#NAME?</v>
          </cell>
          <cell r="AH12" t="e">
            <v>#NAME?</v>
          </cell>
          <cell r="AJ12" t="e">
            <v>#NAME?</v>
          </cell>
          <cell r="AK12" t="e">
            <v>#NAME?</v>
          </cell>
          <cell r="AL12" t="e">
            <v>#NAME?</v>
          </cell>
          <cell r="AM12" t="e">
            <v>#NAME?</v>
          </cell>
          <cell r="AN12" t="e">
            <v>#NAME?</v>
          </cell>
          <cell r="AP12" t="e">
            <v>#NAME?</v>
          </cell>
          <cell r="AQ12" t="e">
            <v>#NAME?</v>
          </cell>
          <cell r="AR12" t="e">
            <v>#NAME?</v>
          </cell>
          <cell r="AS12" t="e">
            <v>#NAME?</v>
          </cell>
          <cell r="AT12" t="e">
            <v>#NAME?</v>
          </cell>
          <cell r="AV12" t="e">
            <v>#NAME?</v>
          </cell>
          <cell r="AW12" t="e">
            <v>#NAME?</v>
          </cell>
          <cell r="AX12" t="e">
            <v>#NAME?</v>
          </cell>
          <cell r="AY12" t="e">
            <v>#NAME?</v>
          </cell>
          <cell r="AZ12" t="e">
            <v>#NAME?</v>
          </cell>
          <cell r="BB12" t="e">
            <v>#NAME?</v>
          </cell>
          <cell r="BC12" t="e">
            <v>#NAME?</v>
          </cell>
          <cell r="BD12" t="e">
            <v>#NAME?</v>
          </cell>
          <cell r="BE12" t="e">
            <v>#NAME?</v>
          </cell>
          <cell r="BF12" t="e">
            <v>#NAME?</v>
          </cell>
          <cell r="BH12" t="e">
            <v>#NAME?</v>
          </cell>
          <cell r="BI12" t="e">
            <v>#NAME?</v>
          </cell>
          <cell r="BJ12" t="e">
            <v>#NAME?</v>
          </cell>
          <cell r="BK12" t="e">
            <v>#NAME?</v>
          </cell>
          <cell r="BL12" t="e">
            <v>#NAME?</v>
          </cell>
          <cell r="BN12" t="e">
            <v>#NAME?</v>
          </cell>
          <cell r="BO12" t="e">
            <v>#NAME?</v>
          </cell>
          <cell r="BP12" t="e">
            <v>#NAME?</v>
          </cell>
          <cell r="BQ12" t="e">
            <v>#NAME?</v>
          </cell>
          <cell r="BR12" t="e">
            <v>#NAME?</v>
          </cell>
          <cell r="BT12" t="e">
            <v>#NAME?</v>
          </cell>
          <cell r="BU12" t="e">
            <v>#NAME?</v>
          </cell>
          <cell r="BV12" t="e">
            <v>#NAME?</v>
          </cell>
          <cell r="BW12" t="e">
            <v>#NAME?</v>
          </cell>
          <cell r="BX12" t="e">
            <v>#NAME?</v>
          </cell>
          <cell r="CA12" t="e">
            <v>#NAME?</v>
          </cell>
          <cell r="CB12" t="e">
            <v>#NAME?</v>
          </cell>
          <cell r="CC12" t="e">
            <v>#NAME?</v>
          </cell>
          <cell r="CD12" t="e">
            <v>#NAME?</v>
          </cell>
          <cell r="CE12" t="e">
            <v>#NAME?</v>
          </cell>
          <cell r="CG12" t="e">
            <v>#NAME?</v>
          </cell>
          <cell r="CH12" t="e">
            <v>#NAME?</v>
          </cell>
          <cell r="CI12" t="e">
            <v>#NAME?</v>
          </cell>
          <cell r="CJ12" t="e">
            <v>#NAME?</v>
          </cell>
          <cell r="CK12" t="e">
            <v>#NAME?</v>
          </cell>
          <cell r="CM12" t="e">
            <v>#NAME?</v>
          </cell>
          <cell r="CN12" t="e">
            <v>#NAME?</v>
          </cell>
          <cell r="CO12" t="e">
            <v>#NAME?</v>
          </cell>
          <cell r="CP12" t="e">
            <v>#NAME?</v>
          </cell>
          <cell r="CQ12" t="e">
            <v>#NAME?</v>
          </cell>
        </row>
        <row r="13">
          <cell r="E13" t="e">
            <v>#NAME?</v>
          </cell>
          <cell r="F13" t="e">
            <v>#NAME?</v>
          </cell>
          <cell r="G13" t="e">
            <v>#NAME?</v>
          </cell>
          <cell r="H13" t="e">
            <v>#NAME?</v>
          </cell>
          <cell r="I13" t="e">
            <v>#NAME?</v>
          </cell>
          <cell r="L13" t="e">
            <v>#NAME?</v>
          </cell>
          <cell r="M13" t="e">
            <v>#NAME?</v>
          </cell>
          <cell r="N13" t="e">
            <v>#NAME?</v>
          </cell>
          <cell r="O13" t="e">
            <v>#NAME?</v>
          </cell>
          <cell r="P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  <cell r="V13" t="e">
            <v>#NAME?</v>
          </cell>
          <cell r="X13" t="e">
            <v>#NAME?</v>
          </cell>
          <cell r="Y13" t="e">
            <v>#NAME?</v>
          </cell>
          <cell r="Z13" t="e">
            <v>#NAME?</v>
          </cell>
          <cell r="AA13" t="e">
            <v>#NAME?</v>
          </cell>
          <cell r="AB13" t="e">
            <v>#NAME?</v>
          </cell>
          <cell r="AD13" t="e">
            <v>#NAME?</v>
          </cell>
          <cell r="AE13" t="e">
            <v>#NAME?</v>
          </cell>
          <cell r="AF13" t="e">
            <v>#NAME?</v>
          </cell>
          <cell r="AG13" t="e">
            <v>#NAME?</v>
          </cell>
          <cell r="AH13" t="e">
            <v>#NAME?</v>
          </cell>
          <cell r="AJ13" t="e">
            <v>#NAME?</v>
          </cell>
          <cell r="AK13" t="e">
            <v>#NAME?</v>
          </cell>
          <cell r="AL13" t="e">
            <v>#NAME?</v>
          </cell>
          <cell r="AM13" t="e">
            <v>#NAME?</v>
          </cell>
          <cell r="AN13" t="e">
            <v>#NAME?</v>
          </cell>
          <cell r="AP13" t="e">
            <v>#NAME?</v>
          </cell>
          <cell r="AQ13" t="e">
            <v>#NAME?</v>
          </cell>
          <cell r="AR13" t="e">
            <v>#NAME?</v>
          </cell>
          <cell r="AS13" t="e">
            <v>#NAME?</v>
          </cell>
          <cell r="AT13" t="e">
            <v>#NAME?</v>
          </cell>
          <cell r="AV13" t="e">
            <v>#NAME?</v>
          </cell>
          <cell r="AW13" t="e">
            <v>#NAME?</v>
          </cell>
          <cell r="AX13" t="e">
            <v>#NAME?</v>
          </cell>
          <cell r="AY13" t="e">
            <v>#NAME?</v>
          </cell>
          <cell r="AZ13" t="e">
            <v>#NAME?</v>
          </cell>
          <cell r="BB13" t="e">
            <v>#NAME?</v>
          </cell>
          <cell r="BC13" t="e">
            <v>#NAME?</v>
          </cell>
          <cell r="BD13" t="e">
            <v>#NAME?</v>
          </cell>
          <cell r="BE13" t="e">
            <v>#NAME?</v>
          </cell>
          <cell r="BF13" t="e">
            <v>#NAME?</v>
          </cell>
          <cell r="BH13" t="e">
            <v>#NAME?</v>
          </cell>
          <cell r="BI13" t="e">
            <v>#NAME?</v>
          </cell>
          <cell r="BJ13" t="e">
            <v>#NAME?</v>
          </cell>
          <cell r="BK13" t="e">
            <v>#NAME?</v>
          </cell>
          <cell r="BL13" t="e">
            <v>#NAME?</v>
          </cell>
          <cell r="BN13" t="e">
            <v>#NAME?</v>
          </cell>
          <cell r="BO13" t="e">
            <v>#NAME?</v>
          </cell>
          <cell r="BP13" t="e">
            <v>#NAME?</v>
          </cell>
          <cell r="BQ13" t="e">
            <v>#NAME?</v>
          </cell>
          <cell r="BR13" t="e">
            <v>#NAME?</v>
          </cell>
          <cell r="BT13" t="e">
            <v>#NAME?</v>
          </cell>
          <cell r="BU13" t="e">
            <v>#NAME?</v>
          </cell>
          <cell r="BV13" t="e">
            <v>#NAME?</v>
          </cell>
          <cell r="BW13" t="e">
            <v>#NAME?</v>
          </cell>
          <cell r="BX13" t="e">
            <v>#NAME?</v>
          </cell>
          <cell r="CA13" t="e">
            <v>#NAME?</v>
          </cell>
          <cell r="CB13" t="e">
            <v>#NAME?</v>
          </cell>
          <cell r="CC13" t="e">
            <v>#NAME?</v>
          </cell>
          <cell r="CD13" t="e">
            <v>#NAME?</v>
          </cell>
          <cell r="CE13" t="e">
            <v>#NAME?</v>
          </cell>
          <cell r="CG13" t="e">
            <v>#NAME?</v>
          </cell>
          <cell r="CH13" t="e">
            <v>#NAME?</v>
          </cell>
          <cell r="CI13" t="e">
            <v>#NAME?</v>
          </cell>
          <cell r="CJ13" t="e">
            <v>#NAME?</v>
          </cell>
          <cell r="CK13" t="e">
            <v>#NAME?</v>
          </cell>
          <cell r="CM13" t="e">
            <v>#NAME?</v>
          </cell>
          <cell r="CN13" t="e">
            <v>#NAME?</v>
          </cell>
          <cell r="CO13" t="e">
            <v>#NAME?</v>
          </cell>
          <cell r="CP13" t="e">
            <v>#NAME?</v>
          </cell>
          <cell r="CQ13" t="e">
            <v>#NAME?</v>
          </cell>
        </row>
        <row r="15">
          <cell r="D15" t="e">
            <v>#NAME?</v>
          </cell>
          <cell r="F15" t="e">
            <v>#NAME?</v>
          </cell>
          <cell r="G15" t="e">
            <v>#NAME?</v>
          </cell>
          <cell r="H15" t="e">
            <v>#NAME?</v>
          </cell>
          <cell r="I15" t="e">
            <v>#NAME?</v>
          </cell>
          <cell r="K15" t="e">
            <v>#NAME?</v>
          </cell>
          <cell r="M15" t="e">
            <v>#NAME?</v>
          </cell>
          <cell r="N15" t="e">
            <v>#NAME?</v>
          </cell>
          <cell r="O15" t="e">
            <v>#NAME?</v>
          </cell>
          <cell r="P15" t="e">
            <v>#NAME?</v>
          </cell>
          <cell r="Q15" t="e">
            <v>#NAME?</v>
          </cell>
          <cell r="S15" t="e">
            <v>#NAME?</v>
          </cell>
          <cell r="T15" t="e">
            <v>#NAME?</v>
          </cell>
          <cell r="U15" t="e">
            <v>#NAME?</v>
          </cell>
          <cell r="V15" t="e">
            <v>#NAME?</v>
          </cell>
          <cell r="W15" t="e">
            <v>#NAME?</v>
          </cell>
          <cell r="Y15" t="e">
            <v>#NAME?</v>
          </cell>
          <cell r="Z15" t="e">
            <v>#NAME?</v>
          </cell>
          <cell r="AA15" t="e">
            <v>#NAME?</v>
          </cell>
          <cell r="AB15" t="e">
            <v>#NAME?</v>
          </cell>
          <cell r="AC15" t="e">
            <v>#NAME?</v>
          </cell>
          <cell r="AE15" t="e">
            <v>#NAME?</v>
          </cell>
          <cell r="AF15" t="e">
            <v>#NAME?</v>
          </cell>
          <cell r="AG15" t="e">
            <v>#NAME?</v>
          </cell>
          <cell r="AH15" t="e">
            <v>#NAME?</v>
          </cell>
          <cell r="AI15" t="e">
            <v>#NAME?</v>
          </cell>
          <cell r="AK15" t="e">
            <v>#NAME?</v>
          </cell>
          <cell r="AL15" t="e">
            <v>#NAME?</v>
          </cell>
          <cell r="AM15" t="e">
            <v>#NAME?</v>
          </cell>
          <cell r="AN15" t="e">
            <v>#NAME?</v>
          </cell>
          <cell r="AO15" t="e">
            <v>#NAME?</v>
          </cell>
          <cell r="AQ15" t="e">
            <v>#NAME?</v>
          </cell>
          <cell r="AR15" t="e">
            <v>#NAME?</v>
          </cell>
          <cell r="AS15" t="e">
            <v>#NAME?</v>
          </cell>
          <cell r="AT15" t="e">
            <v>#NAME?</v>
          </cell>
          <cell r="AU15" t="e">
            <v>#NAME?</v>
          </cell>
          <cell r="AW15" t="e">
            <v>#NAME?</v>
          </cell>
          <cell r="AX15" t="e">
            <v>#NAME?</v>
          </cell>
          <cell r="AY15" t="e">
            <v>#NAME?</v>
          </cell>
          <cell r="AZ15" t="e">
            <v>#NAME?</v>
          </cell>
          <cell r="BA15" t="e">
            <v>#NAME?</v>
          </cell>
          <cell r="BC15" t="e">
            <v>#NAME?</v>
          </cell>
          <cell r="BD15" t="e">
            <v>#NAME?</v>
          </cell>
          <cell r="BE15" t="e">
            <v>#NAME?</v>
          </cell>
          <cell r="BF15" t="e">
            <v>#NAME?</v>
          </cell>
          <cell r="BG15" t="e">
            <v>#NAME?</v>
          </cell>
          <cell r="BI15" t="e">
            <v>#NAME?</v>
          </cell>
          <cell r="BJ15" t="e">
            <v>#NAME?</v>
          </cell>
          <cell r="BK15" t="e">
            <v>#NAME?</v>
          </cell>
          <cell r="BL15" t="e">
            <v>#NAME?</v>
          </cell>
          <cell r="BM15" t="e">
            <v>#NAME?</v>
          </cell>
          <cell r="BO15" t="e">
            <v>#NAME?</v>
          </cell>
          <cell r="BP15" t="e">
            <v>#NAME?</v>
          </cell>
          <cell r="BQ15" t="e">
            <v>#NAME?</v>
          </cell>
          <cell r="BR15" t="e">
            <v>#NAME?</v>
          </cell>
          <cell r="BS15" t="e">
            <v>#NAME?</v>
          </cell>
          <cell r="BU15" t="e">
            <v>#NAME?</v>
          </cell>
          <cell r="BV15" t="e">
            <v>#NAME?</v>
          </cell>
          <cell r="BW15" t="e">
            <v>#NAME?</v>
          </cell>
          <cell r="BX15" t="e">
            <v>#NAME?</v>
          </cell>
          <cell r="BZ15" t="e">
            <v>#NAME?</v>
          </cell>
          <cell r="CA15">
            <v>0</v>
          </cell>
          <cell r="CB15" t="e">
            <v>#NAME?</v>
          </cell>
          <cell r="CC15" t="e">
            <v>#NAME?</v>
          </cell>
          <cell r="CD15" t="e">
            <v>#NAME?</v>
          </cell>
          <cell r="CE15" t="e">
            <v>#NAME?</v>
          </cell>
          <cell r="CF15" t="e">
            <v>#NAME?</v>
          </cell>
          <cell r="CH15" t="e">
            <v>#NAME?</v>
          </cell>
          <cell r="CI15" t="e">
            <v>#NAME?</v>
          </cell>
          <cell r="CJ15" t="e">
            <v>#NAME?</v>
          </cell>
          <cell r="CK15" t="e">
            <v>#NAME?</v>
          </cell>
          <cell r="CL15" t="e">
            <v>#NAME?</v>
          </cell>
          <cell r="CN15" t="e">
            <v>#NAME?</v>
          </cell>
          <cell r="CO15" t="e">
            <v>#NAME?</v>
          </cell>
          <cell r="CP15" t="e">
            <v>#NAME?</v>
          </cell>
          <cell r="CQ15" t="e">
            <v>#NAME?</v>
          </cell>
          <cell r="CR15" t="e">
            <v>#NAME?</v>
          </cell>
          <cell r="CT15" t="e">
            <v>#NAME?</v>
          </cell>
          <cell r="CU15" t="e">
            <v>#NAME?</v>
          </cell>
          <cell r="CV15" t="e">
            <v>#NAME?</v>
          </cell>
          <cell r="CW15" t="e">
            <v>#NAME?</v>
          </cell>
          <cell r="CX15" t="e">
            <v>#NAME?</v>
          </cell>
          <cell r="CZ15" t="e">
            <v>#NAME?</v>
          </cell>
          <cell r="DA15" t="e">
            <v>#NAME?</v>
          </cell>
          <cell r="DB15" t="e">
            <v>#NAME?</v>
          </cell>
          <cell r="DC15" t="e">
            <v>#NAME?</v>
          </cell>
        </row>
        <row r="16">
          <cell r="F16" t="e">
            <v>#NAME?</v>
          </cell>
          <cell r="G16" t="e">
            <v>#NAME?</v>
          </cell>
          <cell r="H16" t="e">
            <v>#NAME?</v>
          </cell>
          <cell r="I16" t="e">
            <v>#NAME?</v>
          </cell>
          <cell r="M16" t="e">
            <v>#NAME?</v>
          </cell>
          <cell r="N16" t="e">
            <v>#NAME?</v>
          </cell>
          <cell r="O16" t="e">
            <v>#NAME?</v>
          </cell>
          <cell r="P16" t="e">
            <v>#NAME?</v>
          </cell>
          <cell r="S16" t="e">
            <v>#NAME?</v>
          </cell>
          <cell r="T16" t="e">
            <v>#NAME?</v>
          </cell>
          <cell r="U16" t="e">
            <v>#NAME?</v>
          </cell>
          <cell r="V16" t="e">
            <v>#NAME?</v>
          </cell>
          <cell r="Y16" t="e">
            <v>#NAME?</v>
          </cell>
          <cell r="Z16" t="e">
            <v>#NAME?</v>
          </cell>
          <cell r="AA16" t="e">
            <v>#NAME?</v>
          </cell>
          <cell r="AB16" t="e">
            <v>#NAME?</v>
          </cell>
          <cell r="AE16" t="e">
            <v>#NAME?</v>
          </cell>
          <cell r="AF16" t="e">
            <v>#NAME?</v>
          </cell>
          <cell r="AG16" t="e">
            <v>#NAME?</v>
          </cell>
          <cell r="AH16" t="e">
            <v>#NAME?</v>
          </cell>
          <cell r="AK16" t="e">
            <v>#NAME?</v>
          </cell>
          <cell r="AL16" t="e">
            <v>#NAME?</v>
          </cell>
          <cell r="AM16" t="e">
            <v>#NAME?</v>
          </cell>
          <cell r="AN16" t="e">
            <v>#NAME?</v>
          </cell>
          <cell r="AQ16" t="e">
            <v>#NAME?</v>
          </cell>
          <cell r="AR16" t="e">
            <v>#NAME?</v>
          </cell>
          <cell r="AS16" t="e">
            <v>#NAME?</v>
          </cell>
          <cell r="AT16" t="e">
            <v>#NAME?</v>
          </cell>
          <cell r="AW16" t="e">
            <v>#NAME?</v>
          </cell>
          <cell r="AX16" t="e">
            <v>#NAME?</v>
          </cell>
          <cell r="AY16" t="e">
            <v>#NAME?</v>
          </cell>
          <cell r="AZ16" t="e">
            <v>#NAME?</v>
          </cell>
          <cell r="BC16" t="e">
            <v>#NAME?</v>
          </cell>
          <cell r="BD16" t="e">
            <v>#NAME?</v>
          </cell>
          <cell r="BE16" t="e">
            <v>#NAME?</v>
          </cell>
          <cell r="BF16" t="e">
            <v>#NAME?</v>
          </cell>
          <cell r="BI16" t="e">
            <v>#NAME?</v>
          </cell>
          <cell r="BJ16" t="e">
            <v>#NAME?</v>
          </cell>
          <cell r="BK16" t="e">
            <v>#NAME?</v>
          </cell>
          <cell r="BL16" t="e">
            <v>#NAME?</v>
          </cell>
          <cell r="BO16" t="e">
            <v>#NAME?</v>
          </cell>
          <cell r="BP16" t="e">
            <v>#NAME?</v>
          </cell>
          <cell r="BQ16" t="e">
            <v>#NAME?</v>
          </cell>
          <cell r="BR16" t="e">
            <v>#NAME?</v>
          </cell>
          <cell r="BU16" t="e">
            <v>#NAME?</v>
          </cell>
          <cell r="BV16" t="e">
            <v>#NAME?</v>
          </cell>
          <cell r="BW16" t="e">
            <v>#NAME?</v>
          </cell>
          <cell r="BX16" t="e">
            <v>#NAME?</v>
          </cell>
          <cell r="CB16" t="e">
            <v>#NAME?</v>
          </cell>
          <cell r="CC16" t="e">
            <v>#NAME?</v>
          </cell>
          <cell r="CD16" t="e">
            <v>#NAME?</v>
          </cell>
          <cell r="CE16" t="e">
            <v>#NAME?</v>
          </cell>
          <cell r="CH16" t="e">
            <v>#NAME?</v>
          </cell>
          <cell r="CI16" t="e">
            <v>#NAME?</v>
          </cell>
          <cell r="CJ16" t="e">
            <v>#NAME?</v>
          </cell>
          <cell r="CK16" t="e">
            <v>#NAME?</v>
          </cell>
          <cell r="CN16" t="e">
            <v>#NAME?</v>
          </cell>
          <cell r="CO16" t="e">
            <v>#NAME?</v>
          </cell>
          <cell r="CP16" t="e">
            <v>#NAME?</v>
          </cell>
          <cell r="CQ16" t="e">
            <v>#NAME?</v>
          </cell>
          <cell r="CT16" t="e">
            <v>#NAME?</v>
          </cell>
          <cell r="CU16" t="e">
            <v>#NAME?</v>
          </cell>
          <cell r="CV16" t="e">
            <v>#NAME?</v>
          </cell>
          <cell r="CW16" t="e">
            <v>#NAME?</v>
          </cell>
          <cell r="CZ16" t="e">
            <v>#NAME?</v>
          </cell>
          <cell r="DA16" t="e">
            <v>#NAME?</v>
          </cell>
          <cell r="DB16" t="e">
            <v>#NAME?</v>
          </cell>
          <cell r="DC16" t="e">
            <v>#NAME?</v>
          </cell>
        </row>
        <row r="17">
          <cell r="F17">
            <v>57.625557019922248</v>
          </cell>
          <cell r="G17">
            <v>316.08432009100363</v>
          </cell>
          <cell r="H17">
            <v>209.65231724066979</v>
          </cell>
          <cell r="I17">
            <v>487.65149702429392</v>
          </cell>
          <cell r="M17" t="e">
            <v>#NAME?</v>
          </cell>
          <cell r="N17" t="e">
            <v>#NAME?</v>
          </cell>
          <cell r="O17" t="e">
            <v>#NAME?</v>
          </cell>
          <cell r="P17" t="e">
            <v>#NAME?</v>
          </cell>
          <cell r="S17" t="e">
            <v>#NAME?</v>
          </cell>
          <cell r="T17" t="e">
            <v>#NAME?</v>
          </cell>
          <cell r="U17" t="e">
            <v>#NAME?</v>
          </cell>
          <cell r="V17" t="e">
            <v>#NAME?</v>
          </cell>
          <cell r="Y17" t="e">
            <v>#NAME?</v>
          </cell>
          <cell r="Z17" t="e">
            <v>#NAME?</v>
          </cell>
          <cell r="AA17" t="e">
            <v>#NAME?</v>
          </cell>
          <cell r="AB17" t="e">
            <v>#NAME?</v>
          </cell>
          <cell r="AE17" t="e">
            <v>#NAME?</v>
          </cell>
          <cell r="AF17" t="e">
            <v>#NAME?</v>
          </cell>
          <cell r="AG17" t="e">
            <v>#NAME?</v>
          </cell>
          <cell r="AH17" t="e">
            <v>#NAME?</v>
          </cell>
          <cell r="AK17" t="e">
            <v>#NAME?</v>
          </cell>
          <cell r="AL17" t="e">
            <v>#NAME?</v>
          </cell>
          <cell r="AM17" t="e">
            <v>#NAME?</v>
          </cell>
          <cell r="AN17" t="e">
            <v>#NAME?</v>
          </cell>
          <cell r="AQ17" t="e">
            <v>#NAME?</v>
          </cell>
          <cell r="AR17" t="e">
            <v>#NAME?</v>
          </cell>
          <cell r="AS17" t="e">
            <v>#NAME?</v>
          </cell>
          <cell r="AT17" t="e">
            <v>#NAME?</v>
          </cell>
          <cell r="AW17" t="e">
            <v>#NAME?</v>
          </cell>
          <cell r="AX17" t="e">
            <v>#NAME?</v>
          </cell>
          <cell r="AY17" t="e">
            <v>#NAME?</v>
          </cell>
          <cell r="AZ17" t="e">
            <v>#NAME?</v>
          </cell>
          <cell r="BC17" t="e">
            <v>#NAME?</v>
          </cell>
          <cell r="BD17" t="e">
            <v>#NAME?</v>
          </cell>
          <cell r="BE17" t="e">
            <v>#NAME?</v>
          </cell>
          <cell r="BF17" t="e">
            <v>#NAME?</v>
          </cell>
          <cell r="BI17" t="e">
            <v>#NAME?</v>
          </cell>
          <cell r="BJ17" t="e">
            <v>#NAME?</v>
          </cell>
          <cell r="BK17" t="e">
            <v>#NAME?</v>
          </cell>
          <cell r="BL17" t="e">
            <v>#NAME?</v>
          </cell>
          <cell r="BO17" t="e">
            <v>#NAME?</v>
          </cell>
          <cell r="BP17" t="e">
            <v>#NAME?</v>
          </cell>
          <cell r="BQ17" t="e">
            <v>#NAME?</v>
          </cell>
          <cell r="BR17" t="e">
            <v>#NAME?</v>
          </cell>
          <cell r="BU17" t="e">
            <v>#NAME?</v>
          </cell>
          <cell r="BV17" t="e">
            <v>#NAME?</v>
          </cell>
          <cell r="BW17" t="e">
            <v>#NAME?</v>
          </cell>
          <cell r="BX17" t="e">
            <v>#NAME?</v>
          </cell>
          <cell r="CB17" t="e">
            <v>#NAME?</v>
          </cell>
          <cell r="CC17" t="e">
            <v>#NAME?</v>
          </cell>
          <cell r="CD17" t="e">
            <v>#NAME?</v>
          </cell>
          <cell r="CE17" t="e">
            <v>#NAME?</v>
          </cell>
          <cell r="CH17" t="e">
            <v>#NAME?</v>
          </cell>
          <cell r="CI17" t="e">
            <v>#NAME?</v>
          </cell>
          <cell r="CJ17" t="e">
            <v>#NAME?</v>
          </cell>
          <cell r="CK17" t="e">
            <v>#NAME?</v>
          </cell>
          <cell r="CN17" t="e">
            <v>#NAME?</v>
          </cell>
          <cell r="CO17" t="e">
            <v>#NAME?</v>
          </cell>
          <cell r="CP17" t="e">
            <v>#NAME?</v>
          </cell>
          <cell r="CQ17" t="e">
            <v>#NAME?</v>
          </cell>
          <cell r="CT17" t="e">
            <v>#NAME?</v>
          </cell>
          <cell r="CU17" t="e">
            <v>#NAME?</v>
          </cell>
          <cell r="CV17" t="e">
            <v>#NAME?</v>
          </cell>
          <cell r="CW17" t="e">
            <v>#NAME?</v>
          </cell>
          <cell r="CZ17" t="e">
            <v>#NAME?</v>
          </cell>
          <cell r="DA17" t="e">
            <v>#NAME?</v>
          </cell>
          <cell r="DB17" t="e">
            <v>#NAME?</v>
          </cell>
          <cell r="DC17" t="e">
            <v>#NAME?</v>
          </cell>
        </row>
        <row r="18">
          <cell r="F18">
            <v>423.39558506483257</v>
          </cell>
          <cell r="G18">
            <v>2044.0873169260283</v>
          </cell>
          <cell r="H18">
            <v>1323.8893318518103</v>
          </cell>
          <cell r="I18">
            <v>2873.4980833495129</v>
          </cell>
          <cell r="M18">
            <v>423.39558506483257</v>
          </cell>
          <cell r="N18">
            <v>2044.0873169260283</v>
          </cell>
          <cell r="O18">
            <v>1323.8893318518103</v>
          </cell>
          <cell r="P18">
            <v>2873.4980833495129</v>
          </cell>
          <cell r="S18">
            <v>423.39558506483257</v>
          </cell>
          <cell r="T18">
            <v>2044.0873169260283</v>
          </cell>
          <cell r="U18">
            <v>1323.8893318518103</v>
          </cell>
          <cell r="V18">
            <v>2873.4980833495129</v>
          </cell>
          <cell r="Y18">
            <v>423.39558506483257</v>
          </cell>
          <cell r="Z18">
            <v>2044.0873169260283</v>
          </cell>
          <cell r="AA18">
            <v>1323.8893318518103</v>
          </cell>
          <cell r="AB18">
            <v>2873.4980833495129</v>
          </cell>
          <cell r="AE18">
            <v>423.39558506483257</v>
          </cell>
          <cell r="AF18">
            <v>2044.0873169260283</v>
          </cell>
          <cell r="AG18">
            <v>1323.8893318518103</v>
          </cell>
          <cell r="AH18">
            <v>2873.4980833495129</v>
          </cell>
          <cell r="AK18">
            <v>423.39558506483257</v>
          </cell>
          <cell r="AL18">
            <v>2044.0873169260283</v>
          </cell>
          <cell r="AM18">
            <v>1323.8893318518103</v>
          </cell>
          <cell r="AN18">
            <v>2873.4980833495129</v>
          </cell>
          <cell r="AQ18">
            <v>423.39558506483257</v>
          </cell>
          <cell r="AR18">
            <v>2044.0873169260283</v>
          </cell>
          <cell r="AS18">
            <v>1323.8893318518103</v>
          </cell>
          <cell r="AT18">
            <v>2873.4980833495129</v>
          </cell>
          <cell r="AW18">
            <v>423.39558506483257</v>
          </cell>
          <cell r="AX18">
            <v>2044.0873169260283</v>
          </cell>
          <cell r="AY18">
            <v>1323.8893318518103</v>
          </cell>
          <cell r="AZ18">
            <v>2873.4980833495129</v>
          </cell>
          <cell r="BC18">
            <v>423.39558506483257</v>
          </cell>
          <cell r="BD18">
            <v>2044.0873169260283</v>
          </cell>
          <cell r="BE18">
            <v>1323.8893318518103</v>
          </cell>
          <cell r="BF18">
            <v>2873.4980833495129</v>
          </cell>
          <cell r="BI18">
            <v>423.39558506483257</v>
          </cell>
          <cell r="BJ18">
            <v>2044.0873169260283</v>
          </cell>
          <cell r="BK18">
            <v>1323.8893318518103</v>
          </cell>
          <cell r="BL18">
            <v>2873.4980833495129</v>
          </cell>
          <cell r="BO18">
            <v>423.39558506483257</v>
          </cell>
          <cell r="BP18">
            <v>2044.0873169260283</v>
          </cell>
          <cell r="BQ18">
            <v>1323.8893318518103</v>
          </cell>
          <cell r="BR18">
            <v>2873.4980833495129</v>
          </cell>
          <cell r="BU18">
            <v>423.39558506483257</v>
          </cell>
          <cell r="BV18">
            <v>2044.0873169260283</v>
          </cell>
          <cell r="BW18">
            <v>1323.8893318518103</v>
          </cell>
          <cell r="BX18">
            <v>2873.4980833495129</v>
          </cell>
          <cell r="CB18">
            <v>423.39558506483257</v>
          </cell>
          <cell r="CC18">
            <v>2044.0873169260283</v>
          </cell>
          <cell r="CD18">
            <v>1323.8893318518103</v>
          </cell>
          <cell r="CE18">
            <v>2873.4980833495129</v>
          </cell>
          <cell r="CH18">
            <v>423.39558506483257</v>
          </cell>
          <cell r="CI18">
            <v>2044.0873169260283</v>
          </cell>
          <cell r="CJ18">
            <v>1323.8893318518103</v>
          </cell>
          <cell r="CK18">
            <v>2873.4980833495129</v>
          </cell>
          <cell r="CN18">
            <v>423.39558506483257</v>
          </cell>
          <cell r="CO18">
            <v>2044.0873169260283</v>
          </cell>
          <cell r="CP18">
            <v>1323.8893318518103</v>
          </cell>
          <cell r="CQ18">
            <v>2873.4980833495129</v>
          </cell>
          <cell r="CT18">
            <v>423.39558506483257</v>
          </cell>
          <cell r="CU18">
            <v>2044.0873169260283</v>
          </cell>
          <cell r="CV18">
            <v>1323.8893318518103</v>
          </cell>
          <cell r="CW18">
            <v>2873.4980833495129</v>
          </cell>
          <cell r="CZ18">
            <v>423.39558506483257</v>
          </cell>
          <cell r="DA18">
            <v>2044.0873169260283</v>
          </cell>
          <cell r="DB18">
            <v>1323.8893318518103</v>
          </cell>
          <cell r="DC18">
            <v>2873.4980833495129</v>
          </cell>
        </row>
        <row r="19">
          <cell r="F19" t="e">
            <v>#NAME?</v>
          </cell>
          <cell r="G19" t="e">
            <v>#NAME?</v>
          </cell>
          <cell r="H19" t="e">
            <v>#NAME?</v>
          </cell>
          <cell r="I19" t="e">
            <v>#NAME?</v>
          </cell>
          <cell r="M19" t="e">
            <v>#NAME?</v>
          </cell>
          <cell r="N19" t="e">
            <v>#NAME?</v>
          </cell>
          <cell r="O19" t="e">
            <v>#NAME?</v>
          </cell>
          <cell r="P19" t="e">
            <v>#NAME?</v>
          </cell>
          <cell r="S19" t="e">
            <v>#NAME?</v>
          </cell>
          <cell r="T19" t="e">
            <v>#NAME?</v>
          </cell>
          <cell r="U19" t="e">
            <v>#NAME?</v>
          </cell>
          <cell r="V19" t="e">
            <v>#NAME?</v>
          </cell>
          <cell r="Y19" t="e">
            <v>#NAME?</v>
          </cell>
          <cell r="Z19" t="e">
            <v>#NAME?</v>
          </cell>
          <cell r="AA19" t="e">
            <v>#NAME?</v>
          </cell>
          <cell r="AB19" t="e">
            <v>#NAME?</v>
          </cell>
          <cell r="AE19" t="e">
            <v>#NAME?</v>
          </cell>
          <cell r="AF19" t="e">
            <v>#NAME?</v>
          </cell>
          <cell r="AG19" t="e">
            <v>#NAME?</v>
          </cell>
          <cell r="AH19" t="e">
            <v>#NAME?</v>
          </cell>
          <cell r="AK19" t="e">
            <v>#NAME?</v>
          </cell>
          <cell r="AL19" t="e">
            <v>#NAME?</v>
          </cell>
          <cell r="AM19" t="e">
            <v>#NAME?</v>
          </cell>
          <cell r="AN19" t="e">
            <v>#NAME?</v>
          </cell>
          <cell r="AQ19" t="e">
            <v>#NAME?</v>
          </cell>
          <cell r="AR19" t="e">
            <v>#NAME?</v>
          </cell>
          <cell r="AS19" t="e">
            <v>#NAME?</v>
          </cell>
          <cell r="AT19" t="e">
            <v>#NAME?</v>
          </cell>
          <cell r="AW19" t="e">
            <v>#NAME?</v>
          </cell>
          <cell r="AX19" t="e">
            <v>#NAME?</v>
          </cell>
          <cell r="AY19" t="e">
            <v>#NAME?</v>
          </cell>
          <cell r="AZ19" t="e">
            <v>#NAME?</v>
          </cell>
          <cell r="BC19" t="e">
            <v>#NAME?</v>
          </cell>
          <cell r="BD19" t="e">
            <v>#NAME?</v>
          </cell>
          <cell r="BE19" t="e">
            <v>#NAME?</v>
          </cell>
          <cell r="BF19" t="e">
            <v>#NAME?</v>
          </cell>
          <cell r="BI19" t="e">
            <v>#NAME?</v>
          </cell>
          <cell r="BJ19" t="e">
            <v>#NAME?</v>
          </cell>
          <cell r="BK19" t="e">
            <v>#NAME?</v>
          </cell>
          <cell r="BL19" t="e">
            <v>#NAME?</v>
          </cell>
          <cell r="BO19" t="e">
            <v>#NAME?</v>
          </cell>
          <cell r="BP19" t="e">
            <v>#NAME?</v>
          </cell>
          <cell r="BQ19" t="e">
            <v>#NAME?</v>
          </cell>
          <cell r="BR19" t="e">
            <v>#NAME?</v>
          </cell>
          <cell r="BU19" t="e">
            <v>#NAME?</v>
          </cell>
          <cell r="BV19" t="e">
            <v>#NAME?</v>
          </cell>
          <cell r="BW19" t="e">
            <v>#NAME?</v>
          </cell>
          <cell r="BX19" t="e">
            <v>#NAME?</v>
          </cell>
          <cell r="CB19" t="e">
            <v>#NAME?</v>
          </cell>
          <cell r="CC19" t="e">
            <v>#NAME?</v>
          </cell>
          <cell r="CD19" t="e">
            <v>#NAME?</v>
          </cell>
          <cell r="CE19" t="e">
            <v>#NAME?</v>
          </cell>
          <cell r="CH19" t="e">
            <v>#NAME?</v>
          </cell>
          <cell r="CI19" t="e">
            <v>#NAME?</v>
          </cell>
          <cell r="CJ19" t="e">
            <v>#NAME?</v>
          </cell>
          <cell r="CK19" t="e">
            <v>#NAME?</v>
          </cell>
          <cell r="CN19" t="e">
            <v>#NAME?</v>
          </cell>
          <cell r="CO19" t="e">
            <v>#NAME?</v>
          </cell>
          <cell r="CP19" t="e">
            <v>#NAME?</v>
          </cell>
          <cell r="CQ19" t="e">
            <v>#NAME?</v>
          </cell>
          <cell r="CT19" t="e">
            <v>#NAME?</v>
          </cell>
          <cell r="CU19" t="e">
            <v>#NAME?</v>
          </cell>
          <cell r="CV19" t="e">
            <v>#NAME?</v>
          </cell>
          <cell r="CW19" t="e">
            <v>#NAME?</v>
          </cell>
          <cell r="CZ19" t="e">
            <v>#NAME?</v>
          </cell>
          <cell r="DA19" t="e">
            <v>#NAME?</v>
          </cell>
          <cell r="DB19" t="e">
            <v>#NAME?</v>
          </cell>
          <cell r="DC19" t="e">
            <v>#NAME?</v>
          </cell>
        </row>
        <row r="21">
          <cell r="F21">
            <v>103.90845526522872</v>
          </cell>
          <cell r="G21">
            <v>103.90845526522872</v>
          </cell>
          <cell r="H21">
            <v>103.90845526522872</v>
          </cell>
          <cell r="I21">
            <v>103.90845526522872</v>
          </cell>
          <cell r="M21">
            <v>103.90845526522872</v>
          </cell>
          <cell r="N21">
            <v>103.90845526522872</v>
          </cell>
          <cell r="O21">
            <v>103.90845526522872</v>
          </cell>
          <cell r="P21">
            <v>103.90845526522872</v>
          </cell>
          <cell r="S21">
            <v>103.90845526522872</v>
          </cell>
          <cell r="T21">
            <v>103.90845526522872</v>
          </cell>
          <cell r="U21">
            <v>103.90845526522872</v>
          </cell>
          <cell r="V21">
            <v>103.90845526522872</v>
          </cell>
          <cell r="Y21">
            <v>103.90845526522872</v>
          </cell>
          <cell r="Z21">
            <v>103.90845526522872</v>
          </cell>
          <cell r="AA21">
            <v>103.90845526522872</v>
          </cell>
          <cell r="AB21">
            <v>103.90845526522872</v>
          </cell>
          <cell r="AE21">
            <v>103.90845526522872</v>
          </cell>
          <cell r="AF21">
            <v>103.90845526522872</v>
          </cell>
          <cell r="AG21">
            <v>103.90845526522872</v>
          </cell>
          <cell r="AH21">
            <v>103.90845526522872</v>
          </cell>
          <cell r="AK21">
            <v>103.90845526522872</v>
          </cell>
          <cell r="AL21">
            <v>103.90845526522872</v>
          </cell>
          <cell r="AM21">
            <v>103.90845526522872</v>
          </cell>
          <cell r="AN21">
            <v>103.90845526522872</v>
          </cell>
          <cell r="AQ21">
            <v>103.90845526522872</v>
          </cell>
          <cell r="AR21">
            <v>103.90845526522872</v>
          </cell>
          <cell r="AS21">
            <v>103.90845526522872</v>
          </cell>
          <cell r="AT21">
            <v>103.90845526522872</v>
          </cell>
          <cell r="AW21">
            <v>103.90845526522872</v>
          </cell>
          <cell r="AX21">
            <v>103.90845526522872</v>
          </cell>
          <cell r="AY21">
            <v>103.90845526522872</v>
          </cell>
          <cell r="AZ21">
            <v>103.90845526522872</v>
          </cell>
          <cell r="BC21">
            <v>103.90845526522872</v>
          </cell>
          <cell r="BD21">
            <v>103.90845526522872</v>
          </cell>
          <cell r="BE21">
            <v>103.90845526522872</v>
          </cell>
          <cell r="BF21">
            <v>103.90845526522872</v>
          </cell>
          <cell r="BI21">
            <v>103.90845526522872</v>
          </cell>
          <cell r="BJ21">
            <v>103.90845526522872</v>
          </cell>
          <cell r="BK21">
            <v>103.90845526522872</v>
          </cell>
          <cell r="BL21">
            <v>103.90845526522872</v>
          </cell>
          <cell r="BO21">
            <v>103.90845526522872</v>
          </cell>
          <cell r="BP21">
            <v>103.90845526522872</v>
          </cell>
          <cell r="BQ21">
            <v>103.90845526522872</v>
          </cell>
          <cell r="BR21">
            <v>103.90845526522872</v>
          </cell>
          <cell r="BU21">
            <v>103.90845526522872</v>
          </cell>
          <cell r="BV21">
            <v>103.90845526522872</v>
          </cell>
          <cell r="BW21">
            <v>103.90845526522872</v>
          </cell>
          <cell r="BX21">
            <v>103.90845526522872</v>
          </cell>
          <cell r="CB21">
            <v>103.90845526522872</v>
          </cell>
          <cell r="CC21">
            <v>103.90845526522872</v>
          </cell>
          <cell r="CD21">
            <v>103.90845526522872</v>
          </cell>
          <cell r="CE21">
            <v>103.90845526522872</v>
          </cell>
          <cell r="CH21">
            <v>103.90845526522872</v>
          </cell>
          <cell r="CI21">
            <v>103.90845526522872</v>
          </cell>
          <cell r="CJ21">
            <v>103.90845526522872</v>
          </cell>
          <cell r="CK21">
            <v>103.90845526522872</v>
          </cell>
          <cell r="CN21">
            <v>103.90845526522872</v>
          </cell>
          <cell r="CO21">
            <v>103.90845526522872</v>
          </cell>
          <cell r="CP21">
            <v>103.90845526522872</v>
          </cell>
          <cell r="CQ21">
            <v>103.90845526522872</v>
          </cell>
          <cell r="CT21">
            <v>103.90845526522872</v>
          </cell>
          <cell r="CU21">
            <v>103.90845526522872</v>
          </cell>
          <cell r="CV21">
            <v>103.90845526522872</v>
          </cell>
          <cell r="CW21">
            <v>103.90845526522872</v>
          </cell>
        </row>
        <row r="23">
          <cell r="D23" t="e">
            <v>#NAME?</v>
          </cell>
          <cell r="E23" t="e">
            <v>#NAME?</v>
          </cell>
          <cell r="F23" t="e">
            <v>#NAME?</v>
          </cell>
          <cell r="G23" t="e">
            <v>#NAME?</v>
          </cell>
          <cell r="H23" t="e">
            <v>#NAME?</v>
          </cell>
          <cell r="I23" t="e">
            <v>#NAME?</v>
          </cell>
          <cell r="K23" t="e">
            <v>#NAME?</v>
          </cell>
          <cell r="L23" t="e">
            <v>#NAME?</v>
          </cell>
          <cell r="M23" t="e">
            <v>#NAME?</v>
          </cell>
          <cell r="N23" t="e">
            <v>#NAME?</v>
          </cell>
          <cell r="O23" t="e">
            <v>#NAME?</v>
          </cell>
          <cell r="P23" t="e">
            <v>#NAME?</v>
          </cell>
          <cell r="Q23" t="e">
            <v>#NAME?</v>
          </cell>
          <cell r="R23" t="e">
            <v>#NAME?</v>
          </cell>
          <cell r="S23" t="e">
            <v>#NAME?</v>
          </cell>
          <cell r="T23" t="e">
            <v>#NAME?</v>
          </cell>
          <cell r="U23" t="e">
            <v>#NAME?</v>
          </cell>
          <cell r="V23" t="e">
            <v>#NAME?</v>
          </cell>
          <cell r="W23" t="e">
            <v>#NAME?</v>
          </cell>
          <cell r="X23" t="e">
            <v>#NAME?</v>
          </cell>
          <cell r="Y23" t="e">
            <v>#NAME?</v>
          </cell>
          <cell r="Z23" t="e">
            <v>#NAME?</v>
          </cell>
          <cell r="AA23" t="e">
            <v>#NAME?</v>
          </cell>
          <cell r="AB23" t="e">
            <v>#NAME?</v>
          </cell>
          <cell r="AC23" t="e">
            <v>#NAME?</v>
          </cell>
          <cell r="AD23" t="e">
            <v>#NAME?</v>
          </cell>
          <cell r="AE23" t="e">
            <v>#NAME?</v>
          </cell>
          <cell r="AF23" t="e">
            <v>#NAME?</v>
          </cell>
          <cell r="AG23" t="e">
            <v>#NAME?</v>
          </cell>
          <cell r="AH23" t="e">
            <v>#NAME?</v>
          </cell>
          <cell r="AI23" t="e">
            <v>#NAME?</v>
          </cell>
          <cell r="AJ23" t="e">
            <v>#NAME?</v>
          </cell>
          <cell r="AK23" t="e">
            <v>#NAME?</v>
          </cell>
          <cell r="AL23" t="e">
            <v>#NAME?</v>
          </cell>
          <cell r="AM23" t="e">
            <v>#NAME?</v>
          </cell>
          <cell r="AN23" t="e">
            <v>#NAME?</v>
          </cell>
          <cell r="AO23" t="e">
            <v>#NAME?</v>
          </cell>
          <cell r="AP23" t="e">
            <v>#NAME?</v>
          </cell>
          <cell r="AQ23" t="e">
            <v>#NAME?</v>
          </cell>
          <cell r="AR23" t="e">
            <v>#NAME?</v>
          </cell>
          <cell r="AS23" t="e">
            <v>#NAME?</v>
          </cell>
          <cell r="AT23" t="e">
            <v>#NAME?</v>
          </cell>
          <cell r="AU23" t="e">
            <v>#NAME?</v>
          </cell>
          <cell r="AV23" t="e">
            <v>#NAME?</v>
          </cell>
          <cell r="AW23" t="e">
            <v>#NAME?</v>
          </cell>
          <cell r="AX23" t="e">
            <v>#NAME?</v>
          </cell>
          <cell r="AY23" t="e">
            <v>#NAME?</v>
          </cell>
          <cell r="AZ23" t="e">
            <v>#NAME?</v>
          </cell>
          <cell r="BA23" t="e">
            <v>#NAME?</v>
          </cell>
          <cell r="BB23" t="e">
            <v>#NAME?</v>
          </cell>
          <cell r="BC23" t="e">
            <v>#NAME?</v>
          </cell>
          <cell r="BD23" t="e">
            <v>#NAME?</v>
          </cell>
          <cell r="BE23" t="e">
            <v>#NAME?</v>
          </cell>
          <cell r="BF23" t="e">
            <v>#NAME?</v>
          </cell>
          <cell r="BG23" t="e">
            <v>#NAME?</v>
          </cell>
          <cell r="BH23" t="e">
            <v>#NAME?</v>
          </cell>
          <cell r="BI23" t="e">
            <v>#NAME?</v>
          </cell>
          <cell r="BJ23" t="e">
            <v>#NAME?</v>
          </cell>
          <cell r="BK23" t="e">
            <v>#NAME?</v>
          </cell>
          <cell r="BL23" t="e">
            <v>#NAME?</v>
          </cell>
          <cell r="BM23" t="e">
            <v>#NAME?</v>
          </cell>
          <cell r="BN23" t="e">
            <v>#NAME?</v>
          </cell>
          <cell r="BO23" t="e">
            <v>#NAME?</v>
          </cell>
          <cell r="BP23" t="e">
            <v>#NAME?</v>
          </cell>
          <cell r="BQ23" t="e">
            <v>#NAME?</v>
          </cell>
          <cell r="BR23" t="e">
            <v>#NAME?</v>
          </cell>
          <cell r="BS23" t="e">
            <v>#NAME?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Z23" t="e">
            <v>#NAME?</v>
          </cell>
          <cell r="CA23" t="e">
            <v>#NAME?</v>
          </cell>
          <cell r="CB23" t="e">
            <v>#NAME?</v>
          </cell>
          <cell r="CC23" t="e">
            <v>#NAME?</v>
          </cell>
          <cell r="CD23" t="e">
            <v>#NAME?</v>
          </cell>
          <cell r="CE23" t="e">
            <v>#NAME?</v>
          </cell>
          <cell r="CF23" t="e">
            <v>#NAME?</v>
          </cell>
          <cell r="CG23" t="e">
            <v>#NAME?</v>
          </cell>
          <cell r="CH23" t="e">
            <v>#NAME?</v>
          </cell>
          <cell r="CI23" t="e">
            <v>#NAME?</v>
          </cell>
          <cell r="CJ23" t="e">
            <v>#NAME?</v>
          </cell>
          <cell r="CK23" t="e">
            <v>#NAME?</v>
          </cell>
          <cell r="CL23" t="e">
            <v>#NAME?</v>
          </cell>
          <cell r="CM23" t="e">
            <v>#NAME?</v>
          </cell>
          <cell r="CN23" t="e">
            <v>#NAME?</v>
          </cell>
          <cell r="CO23" t="e">
            <v>#NAME?</v>
          </cell>
          <cell r="CP23" t="e">
            <v>#NAME?</v>
          </cell>
          <cell r="CQ23" t="e">
            <v>#NAME?</v>
          </cell>
          <cell r="CR23" t="e">
            <v>#NAME?</v>
          </cell>
          <cell r="CS23" t="e">
            <v>#NAME?</v>
          </cell>
          <cell r="CT23" t="e">
            <v>#NAME?</v>
          </cell>
          <cell r="CU23" t="e">
            <v>#NAME?</v>
          </cell>
          <cell r="CV23" t="e">
            <v>#NAME?</v>
          </cell>
          <cell r="CW23" t="e">
            <v>#NAME?</v>
          </cell>
          <cell r="CX23" t="e">
            <v>#NAME?</v>
          </cell>
          <cell r="CZ23" t="e">
            <v>#NAME?</v>
          </cell>
          <cell r="DA23">
            <v>0</v>
          </cell>
          <cell r="DB23">
            <v>0</v>
          </cell>
          <cell r="DC23">
            <v>0</v>
          </cell>
        </row>
        <row r="24">
          <cell r="D24" t="e">
            <v>#NAME?</v>
          </cell>
          <cell r="E24" t="e">
            <v>#NAME?</v>
          </cell>
          <cell r="F24" t="e">
            <v>#NAME?</v>
          </cell>
          <cell r="G24" t="e">
            <v>#NAME?</v>
          </cell>
          <cell r="H24" t="e">
            <v>#NAME?</v>
          </cell>
          <cell r="I24" t="e">
            <v>#NAME?</v>
          </cell>
          <cell r="K24" t="e">
            <v>#NAME?</v>
          </cell>
          <cell r="L24" t="e">
            <v>#NAME?</v>
          </cell>
          <cell r="M24" t="e">
            <v>#NAME?</v>
          </cell>
          <cell r="N24" t="e">
            <v>#NAME?</v>
          </cell>
          <cell r="O24" t="e">
            <v>#NAME?</v>
          </cell>
          <cell r="P24" t="e">
            <v>#NAME?</v>
          </cell>
          <cell r="Q24" t="e">
            <v>#NAME?</v>
          </cell>
          <cell r="R24" t="e">
            <v>#NAME?</v>
          </cell>
          <cell r="S24" t="e">
            <v>#NAME?</v>
          </cell>
          <cell r="T24" t="e">
            <v>#NAME?</v>
          </cell>
          <cell r="U24" t="e">
            <v>#NAME?</v>
          </cell>
          <cell r="V24" t="e">
            <v>#NAME?</v>
          </cell>
          <cell r="W24" t="e">
            <v>#NAME?</v>
          </cell>
          <cell r="X24" t="e">
            <v>#NAME?</v>
          </cell>
          <cell r="Y24" t="e">
            <v>#NAME?</v>
          </cell>
          <cell r="Z24" t="e">
            <v>#NAME?</v>
          </cell>
          <cell r="AA24" t="e">
            <v>#NAME?</v>
          </cell>
          <cell r="AB24" t="e">
            <v>#NAME?</v>
          </cell>
          <cell r="AC24" t="e">
            <v>#NAME?</v>
          </cell>
          <cell r="AD24" t="e">
            <v>#NAME?</v>
          </cell>
          <cell r="AE24" t="e">
            <v>#NAME?</v>
          </cell>
          <cell r="AF24" t="e">
            <v>#NAME?</v>
          </cell>
          <cell r="AG24" t="e">
            <v>#NAME?</v>
          </cell>
          <cell r="AH24" t="e">
            <v>#NAME?</v>
          </cell>
          <cell r="AI24" t="e">
            <v>#NAME?</v>
          </cell>
          <cell r="AJ24" t="e">
            <v>#NAME?</v>
          </cell>
          <cell r="AK24" t="e">
            <v>#NAME?</v>
          </cell>
          <cell r="AL24" t="e">
            <v>#NAME?</v>
          </cell>
          <cell r="AM24" t="e">
            <v>#NAME?</v>
          </cell>
          <cell r="AN24" t="e">
            <v>#NAME?</v>
          </cell>
          <cell r="AO24" t="e">
            <v>#NAME?</v>
          </cell>
          <cell r="AP24" t="e">
            <v>#NAME?</v>
          </cell>
          <cell r="AQ24" t="e">
            <v>#NAME?</v>
          </cell>
          <cell r="AR24" t="e">
            <v>#NAME?</v>
          </cell>
          <cell r="AS24" t="e">
            <v>#NAME?</v>
          </cell>
          <cell r="AT24" t="e">
            <v>#NAME?</v>
          </cell>
          <cell r="AU24" t="e">
            <v>#NAME?</v>
          </cell>
          <cell r="AV24" t="e">
            <v>#NAME?</v>
          </cell>
          <cell r="AW24" t="e">
            <v>#NAME?</v>
          </cell>
          <cell r="AX24" t="e">
            <v>#NAME?</v>
          </cell>
          <cell r="AY24" t="e">
            <v>#NAME?</v>
          </cell>
          <cell r="AZ24" t="e">
            <v>#NAME?</v>
          </cell>
          <cell r="BA24" t="e">
            <v>#NAME?</v>
          </cell>
          <cell r="BB24" t="e">
            <v>#NAME?</v>
          </cell>
          <cell r="BC24" t="e">
            <v>#NAME?</v>
          </cell>
          <cell r="BD24" t="e">
            <v>#NAME?</v>
          </cell>
          <cell r="BE24" t="e">
            <v>#NAME?</v>
          </cell>
          <cell r="BF24" t="e">
            <v>#NAME?</v>
          </cell>
          <cell r="BG24" t="e">
            <v>#NAME?</v>
          </cell>
          <cell r="BH24" t="e">
            <v>#NAME?</v>
          </cell>
          <cell r="BI24" t="e">
            <v>#NAME?</v>
          </cell>
          <cell r="BJ24" t="e">
            <v>#NAME?</v>
          </cell>
          <cell r="BK24" t="e">
            <v>#NAME?</v>
          </cell>
          <cell r="BL24" t="e">
            <v>#NAME?</v>
          </cell>
          <cell r="BM24" t="e">
            <v>#NAME?</v>
          </cell>
          <cell r="BN24" t="e">
            <v>#NAME?</v>
          </cell>
          <cell r="BO24" t="e">
            <v>#NAME?</v>
          </cell>
          <cell r="BP24" t="e">
            <v>#NAME?</v>
          </cell>
          <cell r="BQ24" t="e">
            <v>#NAME?</v>
          </cell>
          <cell r="BR24" t="e">
            <v>#NAME?</v>
          </cell>
          <cell r="BS24" t="e">
            <v>#NAME?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Z24" t="e">
            <v>#NAME?</v>
          </cell>
          <cell r="CA24" t="e">
            <v>#NAME?</v>
          </cell>
          <cell r="CB24" t="e">
            <v>#NAME?</v>
          </cell>
          <cell r="CC24" t="e">
            <v>#NAME?</v>
          </cell>
          <cell r="CD24" t="e">
            <v>#NAME?</v>
          </cell>
          <cell r="CE24" t="e">
            <v>#NAME?</v>
          </cell>
          <cell r="CF24" t="e">
            <v>#NAME?</v>
          </cell>
          <cell r="CG24" t="e">
            <v>#NAME?</v>
          </cell>
          <cell r="CH24" t="e">
            <v>#NAME?</v>
          </cell>
          <cell r="CI24" t="e">
            <v>#NAME?</v>
          </cell>
          <cell r="CJ24" t="e">
            <v>#NAME?</v>
          </cell>
          <cell r="CK24" t="e">
            <v>#NAME?</v>
          </cell>
          <cell r="CL24" t="e">
            <v>#NAME?</v>
          </cell>
          <cell r="CM24" t="e">
            <v>#NAME?</v>
          </cell>
          <cell r="CN24" t="e">
            <v>#NAME?</v>
          </cell>
          <cell r="CO24" t="e">
            <v>#NAME?</v>
          </cell>
          <cell r="CP24" t="e">
            <v>#NAME?</v>
          </cell>
          <cell r="CQ24" t="e">
            <v>#NAME?</v>
          </cell>
          <cell r="CR24" t="e">
            <v>#NAME?</v>
          </cell>
          <cell r="CS24" t="e">
            <v>#NAME?</v>
          </cell>
          <cell r="CT24" t="e">
            <v>#NAME?</v>
          </cell>
          <cell r="CU24" t="e">
            <v>#NAME?</v>
          </cell>
          <cell r="CV24" t="e">
            <v>#NAME?</v>
          </cell>
          <cell r="CW24" t="e">
            <v>#NAME?</v>
          </cell>
          <cell r="CX24" t="e">
            <v>#NAME?</v>
          </cell>
          <cell r="CZ24">
            <v>0</v>
          </cell>
          <cell r="DA24">
            <v>0</v>
          </cell>
          <cell r="DB24">
            <v>0</v>
          </cell>
          <cell r="DC24">
            <v>0</v>
          </cell>
        </row>
        <row r="25">
          <cell r="D25" t="e">
            <v>#NAME?</v>
          </cell>
          <cell r="E25" t="e">
            <v>#NAME?</v>
          </cell>
          <cell r="F25" t="e">
            <v>#NAME?</v>
          </cell>
          <cell r="G25" t="e">
            <v>#NAME?</v>
          </cell>
          <cell r="H25" t="e">
            <v>#NAME?</v>
          </cell>
          <cell r="I25" t="e">
            <v>#NAME?</v>
          </cell>
          <cell r="K25" t="e">
            <v>#NAME?</v>
          </cell>
          <cell r="L25" t="e">
            <v>#NAME?</v>
          </cell>
          <cell r="M25" t="e">
            <v>#NAME?</v>
          </cell>
          <cell r="N25" t="e">
            <v>#NAME?</v>
          </cell>
          <cell r="O25" t="e">
            <v>#NAME?</v>
          </cell>
          <cell r="P25" t="e">
            <v>#NAME?</v>
          </cell>
          <cell r="Q25" t="e">
            <v>#NAME?</v>
          </cell>
          <cell r="R25" t="e">
            <v>#NAME?</v>
          </cell>
          <cell r="S25" t="e">
            <v>#NAME?</v>
          </cell>
          <cell r="T25" t="e">
            <v>#NAME?</v>
          </cell>
          <cell r="U25" t="e">
            <v>#NAME?</v>
          </cell>
          <cell r="V25" t="e">
            <v>#NAME?</v>
          </cell>
          <cell r="W25" t="e">
            <v>#NAME?</v>
          </cell>
          <cell r="X25" t="e">
            <v>#NAME?</v>
          </cell>
          <cell r="Y25" t="e">
            <v>#NAME?</v>
          </cell>
          <cell r="Z25" t="e">
            <v>#NAME?</v>
          </cell>
          <cell r="AA25" t="e">
            <v>#NAME?</v>
          </cell>
          <cell r="AB25" t="e">
            <v>#NAME?</v>
          </cell>
          <cell r="AC25" t="e">
            <v>#NAME?</v>
          </cell>
          <cell r="AD25" t="e">
            <v>#NAME?</v>
          </cell>
          <cell r="AE25" t="e">
            <v>#NAME?</v>
          </cell>
          <cell r="AF25" t="e">
            <v>#NAME?</v>
          </cell>
          <cell r="AG25" t="e">
            <v>#NAME?</v>
          </cell>
          <cell r="AH25" t="e">
            <v>#NAME?</v>
          </cell>
          <cell r="AI25" t="e">
            <v>#NAME?</v>
          </cell>
          <cell r="AJ25" t="e">
            <v>#NAME?</v>
          </cell>
          <cell r="AK25" t="e">
            <v>#NAME?</v>
          </cell>
          <cell r="AL25" t="e">
            <v>#NAME?</v>
          </cell>
          <cell r="AM25" t="e">
            <v>#NAME?</v>
          </cell>
          <cell r="AN25" t="e">
            <v>#NAME?</v>
          </cell>
          <cell r="AO25" t="e">
            <v>#NAME?</v>
          </cell>
          <cell r="AP25" t="e">
            <v>#NAME?</v>
          </cell>
          <cell r="AQ25" t="e">
            <v>#NAME?</v>
          </cell>
          <cell r="AR25" t="e">
            <v>#NAME?</v>
          </cell>
          <cell r="AS25" t="e">
            <v>#NAME?</v>
          </cell>
          <cell r="AT25" t="e">
            <v>#NAME?</v>
          </cell>
          <cell r="AU25" t="e">
            <v>#NAME?</v>
          </cell>
          <cell r="AV25" t="e">
            <v>#NAME?</v>
          </cell>
          <cell r="AW25" t="e">
            <v>#NAME?</v>
          </cell>
          <cell r="AX25" t="e">
            <v>#NAME?</v>
          </cell>
          <cell r="AY25" t="e">
            <v>#NAME?</v>
          </cell>
          <cell r="AZ25" t="e">
            <v>#NAME?</v>
          </cell>
          <cell r="BA25" t="e">
            <v>#NAME?</v>
          </cell>
          <cell r="BB25" t="e">
            <v>#NAME?</v>
          </cell>
          <cell r="BC25" t="e">
            <v>#NAME?</v>
          </cell>
          <cell r="BD25" t="e">
            <v>#NAME?</v>
          </cell>
          <cell r="BE25" t="e">
            <v>#NAME?</v>
          </cell>
          <cell r="BF25" t="e">
            <v>#NAME?</v>
          </cell>
          <cell r="BG25" t="e">
            <v>#NAME?</v>
          </cell>
          <cell r="BH25" t="e">
            <v>#NAME?</v>
          </cell>
          <cell r="BI25" t="e">
            <v>#NAME?</v>
          </cell>
          <cell r="BJ25" t="e">
            <v>#NAME?</v>
          </cell>
          <cell r="BK25" t="e">
            <v>#NAME?</v>
          </cell>
          <cell r="BL25" t="e">
            <v>#NAME?</v>
          </cell>
          <cell r="BM25" t="e">
            <v>#NAME?</v>
          </cell>
          <cell r="BN25" t="e">
            <v>#NAME?</v>
          </cell>
          <cell r="BO25" t="e">
            <v>#NAME?</v>
          </cell>
          <cell r="BP25" t="e">
            <v>#NAME?</v>
          </cell>
          <cell r="BQ25" t="e">
            <v>#NAME?</v>
          </cell>
          <cell r="BR25" t="e">
            <v>#NAME?</v>
          </cell>
          <cell r="BS25" t="e">
            <v>#NAME?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Z25" t="e">
            <v>#NAME?</v>
          </cell>
          <cell r="CA25" t="e">
            <v>#NAME?</v>
          </cell>
          <cell r="CB25" t="e">
            <v>#NAME?</v>
          </cell>
          <cell r="CC25" t="e">
            <v>#NAME?</v>
          </cell>
          <cell r="CD25" t="e">
            <v>#NAME?</v>
          </cell>
          <cell r="CE25" t="e">
            <v>#NAME?</v>
          </cell>
          <cell r="CF25" t="e">
            <v>#NAME?</v>
          </cell>
          <cell r="CG25" t="e">
            <v>#NAME?</v>
          </cell>
          <cell r="CH25" t="e">
            <v>#NAME?</v>
          </cell>
          <cell r="CI25" t="e">
            <v>#NAME?</v>
          </cell>
          <cell r="CJ25" t="e">
            <v>#NAME?</v>
          </cell>
          <cell r="CK25" t="e">
            <v>#NAME?</v>
          </cell>
          <cell r="CL25" t="e">
            <v>#NAME?</v>
          </cell>
          <cell r="CM25" t="e">
            <v>#NAME?</v>
          </cell>
          <cell r="CN25" t="e">
            <v>#NAME?</v>
          </cell>
          <cell r="CO25" t="e">
            <v>#NAME?</v>
          </cell>
          <cell r="CP25" t="e">
            <v>#NAME?</v>
          </cell>
          <cell r="CQ25" t="e">
            <v>#NAME?</v>
          </cell>
          <cell r="CR25" t="e">
            <v>#NAME?</v>
          </cell>
          <cell r="CS25" t="e">
            <v>#NAME?</v>
          </cell>
          <cell r="CT25" t="e">
            <v>#NAME?</v>
          </cell>
          <cell r="CU25" t="e">
            <v>#NAME?</v>
          </cell>
          <cell r="CV25" t="e">
            <v>#NAME?</v>
          </cell>
          <cell r="CW25" t="e">
            <v>#NAME?</v>
          </cell>
          <cell r="CX25" t="e">
            <v>#NAME?</v>
          </cell>
          <cell r="CZ25" t="e">
            <v>#NAME?</v>
          </cell>
          <cell r="DA25">
            <v>0</v>
          </cell>
          <cell r="DB25">
            <v>0</v>
          </cell>
          <cell r="DC25">
            <v>0</v>
          </cell>
        </row>
        <row r="27">
          <cell r="D27" t="e">
            <v>#NAME?</v>
          </cell>
          <cell r="E27" t="e">
            <v>#NAME?</v>
          </cell>
          <cell r="F27" t="e">
            <v>#NAME?</v>
          </cell>
          <cell r="G27" t="e">
            <v>#NAME?</v>
          </cell>
          <cell r="H27" t="e">
            <v>#NAME?</v>
          </cell>
          <cell r="I27" t="e">
            <v>#NAME?</v>
          </cell>
          <cell r="K27" t="e">
            <v>#NAME?</v>
          </cell>
          <cell r="L27" t="e">
            <v>#NAME?</v>
          </cell>
          <cell r="M27" t="e">
            <v>#NAME?</v>
          </cell>
          <cell r="N27" t="e">
            <v>#NAME?</v>
          </cell>
          <cell r="O27" t="e">
            <v>#NAME?</v>
          </cell>
          <cell r="P27" t="e">
            <v>#NAME?</v>
          </cell>
          <cell r="Q27" t="e">
            <v>#NAME?</v>
          </cell>
          <cell r="R27" t="e">
            <v>#NAME?</v>
          </cell>
          <cell r="S27" t="e">
            <v>#NAME?</v>
          </cell>
          <cell r="T27" t="e">
            <v>#NAME?</v>
          </cell>
          <cell r="U27" t="e">
            <v>#NAME?</v>
          </cell>
          <cell r="V27" t="e">
            <v>#NAME?</v>
          </cell>
          <cell r="W27" t="e">
            <v>#NAME?</v>
          </cell>
          <cell r="X27" t="e">
            <v>#NAME?</v>
          </cell>
          <cell r="Y27" t="e">
            <v>#NAME?</v>
          </cell>
          <cell r="Z27" t="e">
            <v>#NAME?</v>
          </cell>
          <cell r="AA27" t="e">
            <v>#NAME?</v>
          </cell>
          <cell r="AB27" t="e">
            <v>#NAME?</v>
          </cell>
          <cell r="AC27" t="e">
            <v>#NAME?</v>
          </cell>
          <cell r="AD27" t="e">
            <v>#NAME?</v>
          </cell>
          <cell r="AE27" t="e">
            <v>#NAME?</v>
          </cell>
          <cell r="AF27" t="e">
            <v>#NAME?</v>
          </cell>
          <cell r="AG27" t="e">
            <v>#NAME?</v>
          </cell>
          <cell r="AH27" t="e">
            <v>#NAME?</v>
          </cell>
          <cell r="AI27" t="e">
            <v>#NAME?</v>
          </cell>
          <cell r="AJ27" t="e">
            <v>#NAME?</v>
          </cell>
          <cell r="AK27" t="e">
            <v>#NAME?</v>
          </cell>
          <cell r="AL27" t="e">
            <v>#NAME?</v>
          </cell>
          <cell r="AM27" t="e">
            <v>#NAME?</v>
          </cell>
          <cell r="AN27" t="e">
            <v>#NAME?</v>
          </cell>
          <cell r="AO27" t="e">
            <v>#NAME?</v>
          </cell>
          <cell r="AP27" t="e">
            <v>#NAME?</v>
          </cell>
          <cell r="AQ27" t="e">
            <v>#NAME?</v>
          </cell>
          <cell r="AR27" t="e">
            <v>#NAME?</v>
          </cell>
          <cell r="AS27" t="e">
            <v>#NAME?</v>
          </cell>
          <cell r="AT27" t="e">
            <v>#NAME?</v>
          </cell>
          <cell r="AU27" t="e">
            <v>#NAME?</v>
          </cell>
          <cell r="AV27" t="e">
            <v>#NAME?</v>
          </cell>
          <cell r="AW27" t="e">
            <v>#NAME?</v>
          </cell>
          <cell r="AX27" t="e">
            <v>#NAME?</v>
          </cell>
          <cell r="AY27" t="e">
            <v>#NAME?</v>
          </cell>
          <cell r="AZ27" t="e">
            <v>#NAME?</v>
          </cell>
          <cell r="BA27" t="e">
            <v>#NAME?</v>
          </cell>
          <cell r="BB27" t="e">
            <v>#NAME?</v>
          </cell>
          <cell r="BC27" t="e">
            <v>#NAME?</v>
          </cell>
          <cell r="BD27" t="e">
            <v>#NAME?</v>
          </cell>
          <cell r="BE27" t="e">
            <v>#NAME?</v>
          </cell>
          <cell r="BF27" t="e">
            <v>#NAME?</v>
          </cell>
          <cell r="BG27" t="e">
            <v>#NAME?</v>
          </cell>
          <cell r="BH27" t="e">
            <v>#NAME?</v>
          </cell>
          <cell r="BI27" t="e">
            <v>#NAME?</v>
          </cell>
          <cell r="BJ27" t="e">
            <v>#NAME?</v>
          </cell>
          <cell r="BK27" t="e">
            <v>#NAME?</v>
          </cell>
          <cell r="BL27" t="e">
            <v>#NAME?</v>
          </cell>
          <cell r="BM27" t="e">
            <v>#NAME?</v>
          </cell>
          <cell r="BN27" t="e">
            <v>#NAME?</v>
          </cell>
          <cell r="BO27" t="e">
            <v>#NAME?</v>
          </cell>
          <cell r="BP27" t="e">
            <v>#NAME?</v>
          </cell>
          <cell r="BQ27" t="e">
            <v>#NAME?</v>
          </cell>
          <cell r="BR27" t="e">
            <v>#NAME?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Z27" t="e">
            <v>#NAME?</v>
          </cell>
          <cell r="CA27" t="e">
            <v>#NAME?</v>
          </cell>
          <cell r="CB27" t="e">
            <v>#NAME?</v>
          </cell>
          <cell r="CC27" t="e">
            <v>#NAME?</v>
          </cell>
          <cell r="CD27" t="e">
            <v>#NAME?</v>
          </cell>
          <cell r="CE27" t="e">
            <v>#NAME?</v>
          </cell>
          <cell r="CF27" t="e">
            <v>#NAME?</v>
          </cell>
          <cell r="CG27" t="e">
            <v>#NAME?</v>
          </cell>
          <cell r="CH27" t="e">
            <v>#NAME?</v>
          </cell>
          <cell r="CI27" t="e">
            <v>#NAME?</v>
          </cell>
          <cell r="CJ27" t="e">
            <v>#NAME?</v>
          </cell>
          <cell r="CK27" t="e">
            <v>#NAME?</v>
          </cell>
          <cell r="CL27" t="e">
            <v>#NAME?</v>
          </cell>
          <cell r="CM27" t="e">
            <v>#NAME?</v>
          </cell>
          <cell r="CN27" t="e">
            <v>#NAME?</v>
          </cell>
          <cell r="CO27" t="e">
            <v>#NAME?</v>
          </cell>
          <cell r="CP27" t="e">
            <v>#NAME?</v>
          </cell>
          <cell r="CQ27" t="e">
            <v>#NAME?</v>
          </cell>
          <cell r="CR27" t="e">
            <v>#NAME?</v>
          </cell>
          <cell r="CS27" t="e">
            <v>#NAME?</v>
          </cell>
          <cell r="CT27" t="e">
            <v>#NAME?</v>
          </cell>
          <cell r="CU27" t="e">
            <v>#NAME?</v>
          </cell>
          <cell r="CV27" t="e">
            <v>#NAME?</v>
          </cell>
          <cell r="CW27" t="e">
            <v>#NAME?</v>
          </cell>
          <cell r="CX27" t="e">
            <v>#NAME?</v>
          </cell>
          <cell r="CZ27" t="e">
            <v>#NAME?</v>
          </cell>
          <cell r="DA27">
            <v>0</v>
          </cell>
          <cell r="DB27">
            <v>0</v>
          </cell>
          <cell r="DC27">
            <v>0</v>
          </cell>
        </row>
        <row r="29">
          <cell r="D29" t="e">
            <v>#NAME?</v>
          </cell>
          <cell r="E29" t="e">
            <v>#NAME?</v>
          </cell>
          <cell r="F29" t="e">
            <v>#NAME?</v>
          </cell>
          <cell r="G29" t="e">
            <v>#NAME?</v>
          </cell>
          <cell r="H29" t="e">
            <v>#NAME?</v>
          </cell>
          <cell r="I29" t="e">
            <v>#NAME?</v>
          </cell>
          <cell r="K29" t="e">
            <v>#NAME?</v>
          </cell>
          <cell r="L29" t="e">
            <v>#NAME?</v>
          </cell>
          <cell r="M29" t="e">
            <v>#NAME?</v>
          </cell>
          <cell r="N29" t="e">
            <v>#NAME?</v>
          </cell>
          <cell r="O29" t="e">
            <v>#NAME?</v>
          </cell>
          <cell r="P29" t="e">
            <v>#NAME?</v>
          </cell>
          <cell r="Q29" t="e">
            <v>#NAME?</v>
          </cell>
          <cell r="R29" t="e">
            <v>#NAME?</v>
          </cell>
          <cell r="S29" t="e">
            <v>#NAME?</v>
          </cell>
          <cell r="T29" t="e">
            <v>#NAME?</v>
          </cell>
          <cell r="U29" t="e">
            <v>#NAME?</v>
          </cell>
          <cell r="V29" t="e">
            <v>#NAME?</v>
          </cell>
          <cell r="W29" t="e">
            <v>#NAME?</v>
          </cell>
          <cell r="X29" t="e">
            <v>#NAME?</v>
          </cell>
          <cell r="Y29" t="e">
            <v>#NAME?</v>
          </cell>
          <cell r="Z29" t="e">
            <v>#NAME?</v>
          </cell>
          <cell r="AA29" t="e">
            <v>#NAME?</v>
          </cell>
          <cell r="AB29" t="e">
            <v>#NAME?</v>
          </cell>
          <cell r="AC29" t="e">
            <v>#NAME?</v>
          </cell>
          <cell r="AD29" t="e">
            <v>#NAME?</v>
          </cell>
          <cell r="AE29" t="e">
            <v>#NAME?</v>
          </cell>
          <cell r="AF29" t="e">
            <v>#NAME?</v>
          </cell>
          <cell r="AG29" t="e">
            <v>#NAME?</v>
          </cell>
          <cell r="AH29" t="e">
            <v>#NAME?</v>
          </cell>
          <cell r="AI29" t="e">
            <v>#NAME?</v>
          </cell>
          <cell r="AJ29" t="e">
            <v>#NAME?</v>
          </cell>
          <cell r="AK29" t="e">
            <v>#NAME?</v>
          </cell>
          <cell r="AL29" t="e">
            <v>#NAME?</v>
          </cell>
          <cell r="AM29" t="e">
            <v>#NAME?</v>
          </cell>
          <cell r="AN29" t="e">
            <v>#NAME?</v>
          </cell>
          <cell r="AO29" t="e">
            <v>#NAME?</v>
          </cell>
          <cell r="AP29" t="e">
            <v>#NAME?</v>
          </cell>
          <cell r="AQ29" t="e">
            <v>#NAME?</v>
          </cell>
          <cell r="AR29" t="e">
            <v>#NAME?</v>
          </cell>
          <cell r="AS29" t="e">
            <v>#NAME?</v>
          </cell>
          <cell r="AT29" t="e">
            <v>#NAME?</v>
          </cell>
          <cell r="AU29" t="e">
            <v>#NAME?</v>
          </cell>
          <cell r="AV29" t="e">
            <v>#NAME?</v>
          </cell>
          <cell r="AW29" t="e">
            <v>#NAME?</v>
          </cell>
          <cell r="AX29" t="e">
            <v>#NAME?</v>
          </cell>
          <cell r="AY29" t="e">
            <v>#NAME?</v>
          </cell>
          <cell r="AZ29" t="e">
            <v>#NAME?</v>
          </cell>
          <cell r="BA29" t="e">
            <v>#NAME?</v>
          </cell>
          <cell r="BB29" t="e">
            <v>#NAME?</v>
          </cell>
          <cell r="BC29" t="e">
            <v>#NAME?</v>
          </cell>
          <cell r="BD29" t="e">
            <v>#NAME?</v>
          </cell>
          <cell r="BE29" t="e">
            <v>#NAME?</v>
          </cell>
          <cell r="BF29" t="e">
            <v>#NAME?</v>
          </cell>
          <cell r="BG29" t="e">
            <v>#NAME?</v>
          </cell>
          <cell r="BH29" t="e">
            <v>#NAME?</v>
          </cell>
          <cell r="BI29" t="e">
            <v>#NAME?</v>
          </cell>
          <cell r="BJ29" t="e">
            <v>#NAME?</v>
          </cell>
          <cell r="BK29" t="e">
            <v>#NAME?</v>
          </cell>
          <cell r="BL29" t="e">
            <v>#NAME?</v>
          </cell>
          <cell r="BM29" t="e">
            <v>#NAME?</v>
          </cell>
          <cell r="BN29" t="e">
            <v>#NAME?</v>
          </cell>
          <cell r="BO29" t="e">
            <v>#NAME?</v>
          </cell>
          <cell r="BP29" t="e">
            <v>#NAME?</v>
          </cell>
          <cell r="BQ29" t="e">
            <v>#NAME?</v>
          </cell>
          <cell r="BR29" t="e">
            <v>#NAME?</v>
          </cell>
          <cell r="BS29" t="e">
            <v>#NAME?</v>
          </cell>
          <cell r="BT29" t="e">
            <v>#NAME?</v>
          </cell>
          <cell r="BU29" t="e">
            <v>#NAME?</v>
          </cell>
          <cell r="BV29" t="e">
            <v>#NAME?</v>
          </cell>
          <cell r="BW29" t="e">
            <v>#NAME?</v>
          </cell>
          <cell r="BX29" t="e">
            <v>#NAME?</v>
          </cell>
          <cell r="BZ29" t="e">
            <v>#NAME?</v>
          </cell>
          <cell r="CA29" t="e">
            <v>#NAME?</v>
          </cell>
          <cell r="CB29" t="e">
            <v>#NAME?</v>
          </cell>
          <cell r="CC29" t="e">
            <v>#NAME?</v>
          </cell>
          <cell r="CD29" t="e">
            <v>#NAME?</v>
          </cell>
          <cell r="CE29" t="e">
            <v>#NAME?</v>
          </cell>
          <cell r="CF29" t="e">
            <v>#NAME?</v>
          </cell>
          <cell r="CG29" t="e">
            <v>#NAME?</v>
          </cell>
          <cell r="CH29" t="e">
            <v>#NAME?</v>
          </cell>
          <cell r="CI29" t="e">
            <v>#NAME?</v>
          </cell>
          <cell r="CJ29" t="e">
            <v>#NAME?</v>
          </cell>
          <cell r="CK29" t="e">
            <v>#NAME?</v>
          </cell>
          <cell r="CL29" t="e">
            <v>#NAME?</v>
          </cell>
          <cell r="CM29" t="e">
            <v>#NAME?</v>
          </cell>
          <cell r="CN29" t="e">
            <v>#NAME?</v>
          </cell>
          <cell r="CO29" t="e">
            <v>#NAME?</v>
          </cell>
          <cell r="CP29" t="e">
            <v>#NAME?</v>
          </cell>
          <cell r="CQ29" t="e">
            <v>#NAME?</v>
          </cell>
          <cell r="CR29" t="e">
            <v>#NAME?</v>
          </cell>
          <cell r="CS29" t="e">
            <v>#NAME?</v>
          </cell>
          <cell r="CT29" t="e">
            <v>#NAME?</v>
          </cell>
          <cell r="CU29" t="e">
            <v>#NAME?</v>
          </cell>
          <cell r="CV29" t="e">
            <v>#NAME?</v>
          </cell>
          <cell r="CW29" t="e">
            <v>#NAME?</v>
          </cell>
          <cell r="CX29">
            <v>0</v>
          </cell>
          <cell r="CZ29">
            <v>0</v>
          </cell>
          <cell r="DA29">
            <v>0</v>
          </cell>
          <cell r="DB29">
            <v>0</v>
          </cell>
          <cell r="DC29">
            <v>0</v>
          </cell>
        </row>
        <row r="30">
          <cell r="D30" t="e">
            <v>#NAME?</v>
          </cell>
          <cell r="E30">
            <v>0</v>
          </cell>
          <cell r="F30" t="e">
            <v>#NAME?</v>
          </cell>
          <cell r="G30" t="e">
            <v>#NAME?</v>
          </cell>
          <cell r="H30" t="e">
            <v>#NAME?</v>
          </cell>
          <cell r="I30" t="e">
            <v>#NAME?</v>
          </cell>
          <cell r="K30" t="e">
            <v>#NAME?</v>
          </cell>
          <cell r="L30" t="e">
            <v>#NAME?</v>
          </cell>
          <cell r="M30" t="e">
            <v>#NAME?</v>
          </cell>
          <cell r="N30" t="e">
            <v>#NAME?</v>
          </cell>
          <cell r="O30" t="e">
            <v>#NAME?</v>
          </cell>
          <cell r="P30" t="e">
            <v>#NAME?</v>
          </cell>
          <cell r="Q30" t="e">
            <v>#NAME?</v>
          </cell>
          <cell r="R30" t="e">
            <v>#NAME?</v>
          </cell>
          <cell r="S30" t="e">
            <v>#NAME?</v>
          </cell>
          <cell r="T30" t="e">
            <v>#NAME?</v>
          </cell>
          <cell r="U30" t="e">
            <v>#NAME?</v>
          </cell>
          <cell r="V30" t="e">
            <v>#NAME?</v>
          </cell>
          <cell r="W30" t="e">
            <v>#NAME?</v>
          </cell>
          <cell r="X30" t="e">
            <v>#NAME?</v>
          </cell>
          <cell r="Y30" t="e">
            <v>#NAME?</v>
          </cell>
          <cell r="Z30" t="e">
            <v>#NAME?</v>
          </cell>
          <cell r="AA30" t="e">
            <v>#NAME?</v>
          </cell>
          <cell r="AB30" t="e">
            <v>#NAME?</v>
          </cell>
          <cell r="AC30" t="e">
            <v>#NAME?</v>
          </cell>
          <cell r="AD30" t="e">
            <v>#NAME?</v>
          </cell>
          <cell r="AE30" t="e">
            <v>#NAME?</v>
          </cell>
          <cell r="AF30" t="e">
            <v>#NAME?</v>
          </cell>
          <cell r="AG30" t="e">
            <v>#NAME?</v>
          </cell>
          <cell r="AH30" t="e">
            <v>#NAME?</v>
          </cell>
          <cell r="AI30" t="e">
            <v>#NAME?</v>
          </cell>
          <cell r="AJ30" t="e">
            <v>#NAME?</v>
          </cell>
          <cell r="AK30" t="e">
            <v>#NAME?</v>
          </cell>
          <cell r="AL30" t="e">
            <v>#NAME?</v>
          </cell>
          <cell r="AM30" t="e">
            <v>#NAME?</v>
          </cell>
          <cell r="AN30" t="e">
            <v>#NAME?</v>
          </cell>
          <cell r="AO30" t="e">
            <v>#NAME?</v>
          </cell>
          <cell r="AP30" t="e">
            <v>#NAME?</v>
          </cell>
          <cell r="AQ30" t="e">
            <v>#NAME?</v>
          </cell>
          <cell r="AR30" t="e">
            <v>#NAME?</v>
          </cell>
          <cell r="AS30" t="e">
            <v>#NAME?</v>
          </cell>
          <cell r="AT30" t="e">
            <v>#NAME?</v>
          </cell>
          <cell r="AU30" t="e">
            <v>#NAME?</v>
          </cell>
          <cell r="AV30" t="e">
            <v>#NAME?</v>
          </cell>
          <cell r="AW30" t="e">
            <v>#NAME?</v>
          </cell>
          <cell r="AX30" t="e">
            <v>#NAME?</v>
          </cell>
          <cell r="AY30" t="e">
            <v>#NAME?</v>
          </cell>
          <cell r="AZ30" t="e">
            <v>#NAME?</v>
          </cell>
          <cell r="BA30" t="e">
            <v>#NAME?</v>
          </cell>
          <cell r="BB30" t="e">
            <v>#NAME?</v>
          </cell>
          <cell r="BC30" t="e">
            <v>#NAME?</v>
          </cell>
          <cell r="BD30" t="e">
            <v>#NAME?</v>
          </cell>
          <cell r="BE30" t="e">
            <v>#NAME?</v>
          </cell>
          <cell r="BF30" t="e">
            <v>#NAME?</v>
          </cell>
          <cell r="BG30" t="e">
            <v>#NAME?</v>
          </cell>
          <cell r="BH30" t="e">
            <v>#NAME?</v>
          </cell>
          <cell r="BI30" t="e">
            <v>#NAME?</v>
          </cell>
          <cell r="BJ30" t="e">
            <v>#NAME?</v>
          </cell>
          <cell r="BK30" t="e">
            <v>#NAME?</v>
          </cell>
          <cell r="BL30" t="e">
            <v>#NAME?</v>
          </cell>
          <cell r="BM30" t="e">
            <v>#NAME?</v>
          </cell>
          <cell r="BN30" t="e">
            <v>#NAME?</v>
          </cell>
          <cell r="BO30" t="e">
            <v>#NAME?</v>
          </cell>
          <cell r="BP30" t="e">
            <v>#NAME?</v>
          </cell>
          <cell r="BQ30" t="e">
            <v>#NAME?</v>
          </cell>
          <cell r="BR30" t="e">
            <v>#NAME?</v>
          </cell>
          <cell r="BS30" t="e">
            <v>#NAME?</v>
          </cell>
          <cell r="BT30">
            <v>0</v>
          </cell>
          <cell r="BU30" t="e">
            <v>#NAME?</v>
          </cell>
          <cell r="BV30" t="e">
            <v>#NAME?</v>
          </cell>
          <cell r="BW30" t="e">
            <v>#NAME?</v>
          </cell>
          <cell r="BX30" t="e">
            <v>#NAME?</v>
          </cell>
          <cell r="BZ30" t="e">
            <v>#NAME?</v>
          </cell>
          <cell r="CA30">
            <v>0</v>
          </cell>
          <cell r="CB30" t="e">
            <v>#NAME?</v>
          </cell>
          <cell r="CC30" t="e">
            <v>#NAME?</v>
          </cell>
          <cell r="CD30" t="e">
            <v>#NAME?</v>
          </cell>
          <cell r="CE30" t="e">
            <v>#NAME?</v>
          </cell>
          <cell r="CF30" t="e">
            <v>#NAME?</v>
          </cell>
          <cell r="CG30">
            <v>0</v>
          </cell>
          <cell r="CH30" t="e">
            <v>#NAME?</v>
          </cell>
          <cell r="CI30" t="e">
            <v>#NAME?</v>
          </cell>
          <cell r="CJ30" t="e">
            <v>#NAME?</v>
          </cell>
          <cell r="CK30" t="e">
            <v>#NAME?</v>
          </cell>
          <cell r="CL30" t="e">
            <v>#NAME?</v>
          </cell>
          <cell r="CM30">
            <v>0</v>
          </cell>
          <cell r="CN30" t="e">
            <v>#NAME?</v>
          </cell>
          <cell r="CO30" t="e">
            <v>#NAME?</v>
          </cell>
          <cell r="CP30" t="e">
            <v>#NAME?</v>
          </cell>
          <cell r="CQ30" t="e">
            <v>#NAME?</v>
          </cell>
          <cell r="CR30" t="e">
            <v>#NAME?</v>
          </cell>
          <cell r="CS30">
            <v>0</v>
          </cell>
          <cell r="CT30" t="e">
            <v>#NAME?</v>
          </cell>
          <cell r="CU30" t="e">
            <v>#NAME?</v>
          </cell>
          <cell r="CV30" t="e">
            <v>#NAME?</v>
          </cell>
          <cell r="CW30" t="e">
            <v>#NAME?</v>
          </cell>
          <cell r="CX30" t="e">
            <v>#NAME?</v>
          </cell>
          <cell r="CZ30" t="e">
            <v>#NAME?</v>
          </cell>
          <cell r="DA30" t="e">
            <v>#NAME?</v>
          </cell>
          <cell r="DB30" t="e">
            <v>#NAME?</v>
          </cell>
          <cell r="DC30" t="e">
            <v>#NAME?</v>
          </cell>
        </row>
        <row r="31">
          <cell r="D31" t="e">
            <v>#NAME?</v>
          </cell>
          <cell r="E31">
            <v>0</v>
          </cell>
          <cell r="F31" t="e">
            <v>#NAME?</v>
          </cell>
          <cell r="G31" t="e">
            <v>#NAME?</v>
          </cell>
          <cell r="H31" t="e">
            <v>#NAME?</v>
          </cell>
          <cell r="I31" t="e">
            <v>#NAME?</v>
          </cell>
          <cell r="K31" t="e">
            <v>#NAME?</v>
          </cell>
          <cell r="L31" t="e">
            <v>#NAME?</v>
          </cell>
          <cell r="M31" t="e">
            <v>#NAME?</v>
          </cell>
          <cell r="N31" t="e">
            <v>#NAME?</v>
          </cell>
          <cell r="O31" t="e">
            <v>#NAME?</v>
          </cell>
          <cell r="P31" t="e">
            <v>#NAME?</v>
          </cell>
          <cell r="Q31" t="e">
            <v>#NAME?</v>
          </cell>
          <cell r="R31" t="e">
            <v>#NAME?</v>
          </cell>
          <cell r="S31" t="e">
            <v>#NAME?</v>
          </cell>
          <cell r="T31" t="e">
            <v>#NAME?</v>
          </cell>
          <cell r="U31" t="e">
            <v>#NAME?</v>
          </cell>
          <cell r="V31" t="e">
            <v>#NAME?</v>
          </cell>
          <cell r="W31" t="e">
            <v>#NAME?</v>
          </cell>
          <cell r="X31" t="e">
            <v>#NAME?</v>
          </cell>
          <cell r="Y31" t="e">
            <v>#NAME?</v>
          </cell>
          <cell r="Z31" t="e">
            <v>#NAME?</v>
          </cell>
          <cell r="AA31" t="e">
            <v>#NAME?</v>
          </cell>
          <cell r="AB31" t="e">
            <v>#NAME?</v>
          </cell>
          <cell r="AC31" t="e">
            <v>#NAME?</v>
          </cell>
          <cell r="AD31" t="e">
            <v>#NAME?</v>
          </cell>
          <cell r="AE31" t="e">
            <v>#NAME?</v>
          </cell>
          <cell r="AF31" t="e">
            <v>#NAME?</v>
          </cell>
          <cell r="AG31" t="e">
            <v>#NAME?</v>
          </cell>
          <cell r="AH31" t="e">
            <v>#NAME?</v>
          </cell>
          <cell r="AI31" t="e">
            <v>#NAME?</v>
          </cell>
          <cell r="AJ31" t="e">
            <v>#NAME?</v>
          </cell>
          <cell r="AK31" t="e">
            <v>#NAME?</v>
          </cell>
          <cell r="AL31" t="e">
            <v>#NAME?</v>
          </cell>
          <cell r="AM31" t="e">
            <v>#NAME?</v>
          </cell>
          <cell r="AN31" t="e">
            <v>#NAME?</v>
          </cell>
          <cell r="AO31" t="e">
            <v>#NAME?</v>
          </cell>
          <cell r="AP31" t="e">
            <v>#NAME?</v>
          </cell>
          <cell r="AQ31" t="e">
            <v>#NAME?</v>
          </cell>
          <cell r="AR31" t="e">
            <v>#NAME?</v>
          </cell>
          <cell r="AS31" t="e">
            <v>#NAME?</v>
          </cell>
          <cell r="AT31" t="e">
            <v>#NAME?</v>
          </cell>
          <cell r="AU31" t="e">
            <v>#NAME?</v>
          </cell>
          <cell r="AV31" t="e">
            <v>#NAME?</v>
          </cell>
          <cell r="AW31" t="e">
            <v>#NAME?</v>
          </cell>
          <cell r="AX31" t="e">
            <v>#NAME?</v>
          </cell>
          <cell r="AY31" t="e">
            <v>#NAME?</v>
          </cell>
          <cell r="AZ31" t="e">
            <v>#NAME?</v>
          </cell>
          <cell r="BA31" t="e">
            <v>#NAME?</v>
          </cell>
          <cell r="BB31" t="e">
            <v>#NAME?</v>
          </cell>
          <cell r="BC31" t="e">
            <v>#NAME?</v>
          </cell>
          <cell r="BD31" t="e">
            <v>#NAME?</v>
          </cell>
          <cell r="BE31" t="e">
            <v>#NAME?</v>
          </cell>
          <cell r="BF31" t="e">
            <v>#NAME?</v>
          </cell>
          <cell r="BG31" t="e">
            <v>#NAME?</v>
          </cell>
          <cell r="BH31" t="e">
            <v>#NAME?</v>
          </cell>
          <cell r="BI31" t="e">
            <v>#NAME?</v>
          </cell>
          <cell r="BJ31" t="e">
            <v>#NAME?</v>
          </cell>
          <cell r="BK31" t="e">
            <v>#NAME?</v>
          </cell>
          <cell r="BL31" t="e">
            <v>#NAME?</v>
          </cell>
          <cell r="BM31" t="e">
            <v>#NAME?</v>
          </cell>
          <cell r="BN31" t="e">
            <v>#NAME?</v>
          </cell>
          <cell r="BO31" t="e">
            <v>#NAME?</v>
          </cell>
          <cell r="BP31" t="e">
            <v>#NAME?</v>
          </cell>
          <cell r="BQ31" t="e">
            <v>#NAME?</v>
          </cell>
          <cell r="BR31" t="e">
            <v>#NAME?</v>
          </cell>
          <cell r="BS31" t="e">
            <v>#NAME?</v>
          </cell>
          <cell r="BT31">
            <v>0</v>
          </cell>
          <cell r="BU31" t="e">
            <v>#NAME?</v>
          </cell>
          <cell r="BV31" t="e">
            <v>#NAME?</v>
          </cell>
          <cell r="BW31" t="e">
            <v>#NAME?</v>
          </cell>
          <cell r="BX31" t="e">
            <v>#NAME?</v>
          </cell>
          <cell r="BZ31" t="e">
            <v>#NAME?</v>
          </cell>
          <cell r="CA31">
            <v>0</v>
          </cell>
          <cell r="CB31" t="e">
            <v>#NAME?</v>
          </cell>
          <cell r="CC31" t="e">
            <v>#NAME?</v>
          </cell>
          <cell r="CD31" t="e">
            <v>#NAME?</v>
          </cell>
          <cell r="CE31" t="e">
            <v>#NAME?</v>
          </cell>
          <cell r="CF31" t="e">
            <v>#NAME?</v>
          </cell>
          <cell r="CG31">
            <v>0</v>
          </cell>
          <cell r="CH31" t="e">
            <v>#NAME?</v>
          </cell>
          <cell r="CI31" t="e">
            <v>#NAME?</v>
          </cell>
          <cell r="CJ31" t="e">
            <v>#NAME?</v>
          </cell>
          <cell r="CK31" t="e">
            <v>#NAME?</v>
          </cell>
          <cell r="CL31" t="e">
            <v>#NAME?</v>
          </cell>
          <cell r="CM31">
            <v>0</v>
          </cell>
          <cell r="CN31" t="e">
            <v>#NAME?</v>
          </cell>
          <cell r="CO31" t="e">
            <v>#NAME?</v>
          </cell>
          <cell r="CP31" t="e">
            <v>#NAME?</v>
          </cell>
          <cell r="CQ31" t="e">
            <v>#NAME?</v>
          </cell>
          <cell r="CR31" t="e">
            <v>#NAME?</v>
          </cell>
          <cell r="CS31">
            <v>0</v>
          </cell>
          <cell r="CT31" t="e">
            <v>#NAME?</v>
          </cell>
          <cell r="CU31" t="e">
            <v>#NAME?</v>
          </cell>
          <cell r="CV31" t="e">
            <v>#NAME?</v>
          </cell>
          <cell r="CW31" t="e">
            <v>#NAME?</v>
          </cell>
          <cell r="CX31" t="e">
            <v>#NAME?</v>
          </cell>
          <cell r="CZ31" t="e">
            <v>#NAME?</v>
          </cell>
          <cell r="DA31" t="e">
            <v>#NAME?</v>
          </cell>
          <cell r="DB31" t="e">
            <v>#NAME?</v>
          </cell>
          <cell r="DC31" t="e">
            <v>#NAME?</v>
          </cell>
        </row>
        <row r="33">
          <cell r="D33" t="e">
            <v>#NAME?</v>
          </cell>
          <cell r="E33" t="e">
            <v>#NAME?</v>
          </cell>
          <cell r="F33" t="e">
            <v>#NAME?</v>
          </cell>
          <cell r="G33" t="e">
            <v>#NAME?</v>
          </cell>
          <cell r="H33" t="e">
            <v>#NAME?</v>
          </cell>
          <cell r="I33" t="e">
            <v>#NAME?</v>
          </cell>
          <cell r="K33" t="e">
            <v>#NAME?</v>
          </cell>
          <cell r="L33" t="e">
            <v>#NAME?</v>
          </cell>
          <cell r="M33" t="e">
            <v>#NAME?</v>
          </cell>
          <cell r="N33" t="e">
            <v>#NAME?</v>
          </cell>
          <cell r="O33" t="e">
            <v>#NAME?</v>
          </cell>
          <cell r="P33" t="e">
            <v>#NAME?</v>
          </cell>
          <cell r="Q33" t="e">
            <v>#NAME?</v>
          </cell>
          <cell r="R33" t="e">
            <v>#NAME?</v>
          </cell>
          <cell r="S33" t="e">
            <v>#NAME?</v>
          </cell>
          <cell r="T33" t="e">
            <v>#NAME?</v>
          </cell>
          <cell r="U33" t="e">
            <v>#NAME?</v>
          </cell>
          <cell r="V33" t="e">
            <v>#NAME?</v>
          </cell>
          <cell r="W33" t="e">
            <v>#NAME?</v>
          </cell>
          <cell r="X33" t="e">
            <v>#NAME?</v>
          </cell>
          <cell r="Y33" t="e">
            <v>#NAME?</v>
          </cell>
          <cell r="Z33" t="e">
            <v>#NAME?</v>
          </cell>
          <cell r="AA33" t="e">
            <v>#NAME?</v>
          </cell>
          <cell r="AB33" t="e">
            <v>#NAME?</v>
          </cell>
          <cell r="AC33" t="e">
            <v>#NAME?</v>
          </cell>
          <cell r="AD33" t="e">
            <v>#NAME?</v>
          </cell>
          <cell r="AE33" t="e">
            <v>#NAME?</v>
          </cell>
          <cell r="AF33" t="e">
            <v>#NAME?</v>
          </cell>
          <cell r="AG33" t="e">
            <v>#NAME?</v>
          </cell>
          <cell r="AH33" t="e">
            <v>#NAME?</v>
          </cell>
          <cell r="AI33" t="e">
            <v>#NAME?</v>
          </cell>
          <cell r="AJ33" t="e">
            <v>#NAME?</v>
          </cell>
          <cell r="AK33" t="e">
            <v>#NAME?</v>
          </cell>
          <cell r="AL33" t="e">
            <v>#NAME?</v>
          </cell>
          <cell r="AM33" t="e">
            <v>#NAME?</v>
          </cell>
          <cell r="AN33" t="e">
            <v>#NAME?</v>
          </cell>
          <cell r="AO33" t="e">
            <v>#NAME?</v>
          </cell>
          <cell r="AP33" t="e">
            <v>#NAME?</v>
          </cell>
          <cell r="AQ33" t="e">
            <v>#NAME?</v>
          </cell>
          <cell r="AR33" t="e">
            <v>#NAME?</v>
          </cell>
          <cell r="AS33" t="e">
            <v>#NAME?</v>
          </cell>
          <cell r="AT33" t="e">
            <v>#NAME?</v>
          </cell>
          <cell r="AU33" t="e">
            <v>#NAME?</v>
          </cell>
          <cell r="AV33" t="e">
            <v>#NAME?</v>
          </cell>
          <cell r="AW33" t="e">
            <v>#NAME?</v>
          </cell>
          <cell r="AX33" t="e">
            <v>#NAME?</v>
          </cell>
          <cell r="AY33" t="e">
            <v>#NAME?</v>
          </cell>
          <cell r="AZ33" t="e">
            <v>#NAME?</v>
          </cell>
          <cell r="BA33" t="e">
            <v>#NAME?</v>
          </cell>
          <cell r="BB33" t="e">
            <v>#NAME?</v>
          </cell>
          <cell r="BC33" t="e">
            <v>#NAME?</v>
          </cell>
          <cell r="BD33" t="e">
            <v>#NAME?</v>
          </cell>
          <cell r="BE33" t="e">
            <v>#NAME?</v>
          </cell>
          <cell r="BF33" t="e">
            <v>#NAME?</v>
          </cell>
          <cell r="BG33" t="e">
            <v>#NAME?</v>
          </cell>
          <cell r="BH33" t="e">
            <v>#NAME?</v>
          </cell>
          <cell r="BI33" t="e">
            <v>#NAME?</v>
          </cell>
          <cell r="BJ33" t="e">
            <v>#NAME?</v>
          </cell>
          <cell r="BK33" t="e">
            <v>#NAME?</v>
          </cell>
          <cell r="BL33" t="e">
            <v>#NAME?</v>
          </cell>
          <cell r="BM33" t="e">
            <v>#NAME?</v>
          </cell>
          <cell r="BN33" t="e">
            <v>#NAME?</v>
          </cell>
          <cell r="BO33" t="e">
            <v>#NAME?</v>
          </cell>
          <cell r="BP33" t="e">
            <v>#NAME?</v>
          </cell>
          <cell r="BQ33" t="e">
            <v>#NAME?</v>
          </cell>
          <cell r="BR33" t="e">
            <v>#NAME?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Z33" t="e">
            <v>#NAME?</v>
          </cell>
          <cell r="CA33" t="e">
            <v>#NAME?</v>
          </cell>
          <cell r="CB33" t="e">
            <v>#NAME?</v>
          </cell>
          <cell r="CC33" t="e">
            <v>#NAME?</v>
          </cell>
          <cell r="CD33" t="e">
            <v>#NAME?</v>
          </cell>
          <cell r="CE33" t="e">
            <v>#NAME?</v>
          </cell>
          <cell r="CF33" t="e">
            <v>#NAME?</v>
          </cell>
          <cell r="CG33" t="e">
            <v>#NAME?</v>
          </cell>
          <cell r="CH33" t="e">
            <v>#NAME?</v>
          </cell>
          <cell r="CI33" t="e">
            <v>#NAME?</v>
          </cell>
          <cell r="CJ33" t="e">
            <v>#NAME?</v>
          </cell>
          <cell r="CK33" t="e">
            <v>#NAME?</v>
          </cell>
          <cell r="CL33" t="e">
            <v>#NAME?</v>
          </cell>
          <cell r="CM33" t="e">
            <v>#NAME?</v>
          </cell>
          <cell r="CN33" t="e">
            <v>#NAME?</v>
          </cell>
          <cell r="CO33" t="e">
            <v>#NAME?</v>
          </cell>
          <cell r="CP33" t="e">
            <v>#NAME?</v>
          </cell>
          <cell r="CQ33" t="e">
            <v>#NAME?</v>
          </cell>
          <cell r="CR33" t="e">
            <v>#NAME?</v>
          </cell>
          <cell r="CS33" t="e">
            <v>#NAME?</v>
          </cell>
          <cell r="CT33" t="e">
            <v>#NAME?</v>
          </cell>
          <cell r="CU33" t="e">
            <v>#NAME?</v>
          </cell>
          <cell r="CV33" t="e">
            <v>#NAME?</v>
          </cell>
          <cell r="CW33" t="e">
            <v>#NAME?</v>
          </cell>
          <cell r="CX33">
            <v>0</v>
          </cell>
          <cell r="CZ33">
            <v>0</v>
          </cell>
          <cell r="DA33">
            <v>0</v>
          </cell>
          <cell r="DB33">
            <v>0</v>
          </cell>
          <cell r="DC33">
            <v>0</v>
          </cell>
        </row>
        <row r="34">
          <cell r="D34" t="e">
            <v>#NAME?</v>
          </cell>
          <cell r="E34" t="e">
            <v>#NAME?</v>
          </cell>
          <cell r="F34" t="e">
            <v>#NAME?</v>
          </cell>
          <cell r="G34" t="e">
            <v>#NAME?</v>
          </cell>
          <cell r="H34" t="e">
            <v>#NAME?</v>
          </cell>
          <cell r="I34" t="e">
            <v>#NAME?</v>
          </cell>
          <cell r="K34" t="e">
            <v>#NAME?</v>
          </cell>
          <cell r="L34" t="e">
            <v>#NAME?</v>
          </cell>
          <cell r="M34" t="e">
            <v>#NAME?</v>
          </cell>
          <cell r="N34" t="e">
            <v>#NAME?</v>
          </cell>
          <cell r="O34" t="e">
            <v>#NAME?</v>
          </cell>
          <cell r="P34" t="e">
            <v>#NAME?</v>
          </cell>
          <cell r="Q34" t="e">
            <v>#NAME?</v>
          </cell>
          <cell r="R34" t="e">
            <v>#NAME?</v>
          </cell>
          <cell r="S34" t="e">
            <v>#NAME?</v>
          </cell>
          <cell r="T34" t="e">
            <v>#NAME?</v>
          </cell>
          <cell r="U34" t="e">
            <v>#NAME?</v>
          </cell>
          <cell r="V34" t="e">
            <v>#NAME?</v>
          </cell>
          <cell r="W34" t="e">
            <v>#NAME?</v>
          </cell>
          <cell r="X34" t="e">
            <v>#NAME?</v>
          </cell>
          <cell r="Y34" t="e">
            <v>#NAME?</v>
          </cell>
          <cell r="Z34" t="e">
            <v>#NAME?</v>
          </cell>
          <cell r="AA34" t="e">
            <v>#NAME?</v>
          </cell>
          <cell r="AB34" t="e">
            <v>#NAME?</v>
          </cell>
          <cell r="AC34" t="e">
            <v>#NAME?</v>
          </cell>
          <cell r="AD34" t="e">
            <v>#NAME?</v>
          </cell>
          <cell r="AE34" t="e">
            <v>#NAME?</v>
          </cell>
          <cell r="AF34" t="e">
            <v>#NAME?</v>
          </cell>
          <cell r="AG34" t="e">
            <v>#NAME?</v>
          </cell>
          <cell r="AH34" t="e">
            <v>#NAME?</v>
          </cell>
          <cell r="AI34" t="e">
            <v>#NAME?</v>
          </cell>
          <cell r="AJ34" t="e">
            <v>#NAME?</v>
          </cell>
          <cell r="AK34" t="e">
            <v>#NAME?</v>
          </cell>
          <cell r="AL34" t="e">
            <v>#NAME?</v>
          </cell>
          <cell r="AM34" t="e">
            <v>#NAME?</v>
          </cell>
          <cell r="AN34" t="e">
            <v>#NAME?</v>
          </cell>
          <cell r="AO34" t="e">
            <v>#NAME?</v>
          </cell>
          <cell r="AP34" t="e">
            <v>#NAME?</v>
          </cell>
          <cell r="AQ34" t="e">
            <v>#NAME?</v>
          </cell>
          <cell r="AR34" t="e">
            <v>#NAME?</v>
          </cell>
          <cell r="AS34" t="e">
            <v>#NAME?</v>
          </cell>
          <cell r="AT34" t="e">
            <v>#NAME?</v>
          </cell>
          <cell r="AU34" t="e">
            <v>#NAME?</v>
          </cell>
          <cell r="AV34" t="e">
            <v>#NAME?</v>
          </cell>
          <cell r="AW34" t="e">
            <v>#NAME?</v>
          </cell>
          <cell r="AX34" t="e">
            <v>#NAME?</v>
          </cell>
          <cell r="AY34" t="e">
            <v>#NAME?</v>
          </cell>
          <cell r="AZ34" t="e">
            <v>#NAME?</v>
          </cell>
          <cell r="BA34" t="e">
            <v>#NAME?</v>
          </cell>
          <cell r="BB34" t="e">
            <v>#NAME?</v>
          </cell>
          <cell r="BC34" t="e">
            <v>#NAME?</v>
          </cell>
          <cell r="BD34" t="e">
            <v>#NAME?</v>
          </cell>
          <cell r="BE34" t="e">
            <v>#NAME?</v>
          </cell>
          <cell r="BF34" t="e">
            <v>#NAME?</v>
          </cell>
          <cell r="BG34" t="e">
            <v>#NAME?</v>
          </cell>
          <cell r="BH34" t="e">
            <v>#NAME?</v>
          </cell>
          <cell r="BI34" t="e">
            <v>#NAME?</v>
          </cell>
          <cell r="BJ34" t="e">
            <v>#NAME?</v>
          </cell>
          <cell r="BK34" t="e">
            <v>#NAME?</v>
          </cell>
          <cell r="BL34" t="e">
            <v>#NAME?</v>
          </cell>
          <cell r="BM34" t="e">
            <v>#NAME?</v>
          </cell>
          <cell r="BN34" t="e">
            <v>#NAME?</v>
          </cell>
          <cell r="BO34" t="e">
            <v>#NAME?</v>
          </cell>
          <cell r="BP34" t="e">
            <v>#NAME?</v>
          </cell>
          <cell r="BQ34" t="e">
            <v>#NAME?</v>
          </cell>
          <cell r="BR34" t="e">
            <v>#NAME?</v>
          </cell>
          <cell r="BS34" t="e">
            <v>#NAME?</v>
          </cell>
          <cell r="BT34">
            <v>0</v>
          </cell>
          <cell r="BU34" t="e">
            <v>#NAME?</v>
          </cell>
          <cell r="BV34" t="e">
            <v>#NAME?</v>
          </cell>
          <cell r="BW34" t="e">
            <v>#NAME?</v>
          </cell>
          <cell r="BX34" t="e">
            <v>#NAME?</v>
          </cell>
          <cell r="BZ34" t="e">
            <v>#NAME?</v>
          </cell>
          <cell r="CA34" t="e">
            <v>#NAME?</v>
          </cell>
          <cell r="CB34" t="e">
            <v>#NAME?</v>
          </cell>
          <cell r="CC34" t="e">
            <v>#NAME?</v>
          </cell>
          <cell r="CD34" t="e">
            <v>#NAME?</v>
          </cell>
          <cell r="CE34" t="e">
            <v>#NAME?</v>
          </cell>
          <cell r="CF34" t="e">
            <v>#NAME?</v>
          </cell>
          <cell r="CG34" t="e">
            <v>#NAME?</v>
          </cell>
          <cell r="CH34" t="e">
            <v>#NAME?</v>
          </cell>
          <cell r="CI34" t="e">
            <v>#NAME?</v>
          </cell>
          <cell r="CJ34" t="e">
            <v>#NAME?</v>
          </cell>
          <cell r="CK34" t="e">
            <v>#NAME?</v>
          </cell>
          <cell r="CL34" t="e">
            <v>#NAME?</v>
          </cell>
          <cell r="CM34" t="e">
            <v>#NAME?</v>
          </cell>
          <cell r="CN34" t="e">
            <v>#NAME?</v>
          </cell>
          <cell r="CO34" t="e">
            <v>#NAME?</v>
          </cell>
          <cell r="CP34" t="e">
            <v>#NAME?</v>
          </cell>
          <cell r="CQ34" t="e">
            <v>#NAME?</v>
          </cell>
          <cell r="CR34" t="e">
            <v>#NAME?</v>
          </cell>
          <cell r="CS34" t="e">
            <v>#NAME?</v>
          </cell>
          <cell r="CT34" t="e">
            <v>#NAME?</v>
          </cell>
          <cell r="CU34" t="e">
            <v>#NAME?</v>
          </cell>
          <cell r="CV34" t="e">
            <v>#NAME?</v>
          </cell>
          <cell r="CW34" t="e">
            <v>#NAME?</v>
          </cell>
          <cell r="CX34" t="e">
            <v>#NAME?</v>
          </cell>
          <cell r="CZ34" t="e">
            <v>#NAME?</v>
          </cell>
          <cell r="DA34" t="e">
            <v>#NAME?</v>
          </cell>
          <cell r="DB34" t="e">
            <v>#NAME?</v>
          </cell>
          <cell r="DC34" t="e">
            <v>#NAME?</v>
          </cell>
        </row>
      </sheetData>
      <sheetData sheetId="73">
        <row r="10">
          <cell r="C10" t="str">
            <v>Всего</v>
          </cell>
          <cell r="D10" t="str">
            <v>Всего</v>
          </cell>
          <cell r="E10">
            <v>0</v>
          </cell>
          <cell r="F10" t="e">
            <v>#NAME?</v>
          </cell>
          <cell r="G10" t="e">
            <v>#N/A</v>
          </cell>
          <cell r="H10" t="e">
            <v>#NAME?</v>
          </cell>
          <cell r="I10" t="e">
            <v>#NAME?</v>
          </cell>
          <cell r="J10" t="e">
            <v>#NAME?</v>
          </cell>
        </row>
        <row r="11">
          <cell r="C11" t="str">
            <v>Всего</v>
          </cell>
          <cell r="D11" t="str">
            <v>Горячая вода</v>
          </cell>
          <cell r="E11">
            <v>0</v>
          </cell>
          <cell r="F11" t="e">
            <v>#NAME?</v>
          </cell>
          <cell r="G11" t="e">
            <v>#N/A</v>
          </cell>
          <cell r="H11" t="e">
            <v>#NAME?</v>
          </cell>
          <cell r="I11" t="e">
            <v>#NAME?</v>
          </cell>
          <cell r="J11" t="e">
            <v>#NAME?</v>
          </cell>
        </row>
        <row r="12">
          <cell r="C12" t="str">
            <v>Всего</v>
          </cell>
          <cell r="D12" t="str">
            <v>Пар 1,2-2,5 кгс/см2</v>
          </cell>
          <cell r="E12">
            <v>0</v>
          </cell>
          <cell r="F12" t="e">
            <v>#NAME?</v>
          </cell>
          <cell r="G12" t="e">
            <v>#N/A</v>
          </cell>
          <cell r="H12" t="e">
            <v>#NAME?</v>
          </cell>
          <cell r="I12" t="e">
            <v>#NAME?</v>
          </cell>
          <cell r="J12" t="e">
            <v>#NAME?</v>
          </cell>
        </row>
        <row r="13">
          <cell r="C13" t="str">
            <v>Всего</v>
          </cell>
          <cell r="D13" t="str">
            <v>Пар 2,5-7,0 кгс/см2</v>
          </cell>
          <cell r="E13">
            <v>0</v>
          </cell>
          <cell r="F13" t="e">
            <v>#NAME?</v>
          </cell>
          <cell r="G13" t="e">
            <v>#N/A</v>
          </cell>
          <cell r="H13" t="e">
            <v>#NAME?</v>
          </cell>
          <cell r="I13" t="e">
            <v>#NAME?</v>
          </cell>
          <cell r="J13" t="e">
            <v>#NAME?</v>
          </cell>
        </row>
        <row r="14">
          <cell r="C14" t="str">
            <v>Всего</v>
          </cell>
          <cell r="D14" t="str">
            <v>Пар 7,0-13,0 кгс/см2</v>
          </cell>
          <cell r="E14">
            <v>0</v>
          </cell>
          <cell r="F14" t="e">
            <v>#NAME?</v>
          </cell>
          <cell r="G14" t="e">
            <v>#N/A</v>
          </cell>
          <cell r="H14" t="e">
            <v>#NAME?</v>
          </cell>
          <cell r="I14" t="e">
            <v>#NAME?</v>
          </cell>
          <cell r="J14" t="e">
            <v>#NAME?</v>
          </cell>
        </row>
        <row r="15">
          <cell r="C15" t="str">
            <v>Всего</v>
          </cell>
          <cell r="D15" t="str">
            <v>Пар больше 13 кгс/см2</v>
          </cell>
          <cell r="E15">
            <v>0</v>
          </cell>
          <cell r="F15" t="e">
            <v>#NAME?</v>
          </cell>
          <cell r="G15" t="e">
            <v>#N/A</v>
          </cell>
          <cell r="H15" t="e">
            <v>#NAME?</v>
          </cell>
          <cell r="I15" t="e">
            <v>#NAME?</v>
          </cell>
          <cell r="J15" t="e">
            <v>#NAME?</v>
          </cell>
        </row>
        <row r="16">
          <cell r="C16" t="str">
            <v>Всего</v>
          </cell>
          <cell r="D16" t="str">
            <v>Острый и редуцированный пар</v>
          </cell>
          <cell r="E16">
            <v>0</v>
          </cell>
          <cell r="F16" t="e">
            <v>#NAME?</v>
          </cell>
          <cell r="G16" t="e">
            <v>#N/A</v>
          </cell>
          <cell r="H16" t="e">
            <v>#NAME?</v>
          </cell>
          <cell r="I16" t="e">
            <v>#NAME?</v>
          </cell>
          <cell r="J16" t="e">
            <v>#NAME?</v>
          </cell>
        </row>
        <row r="21">
          <cell r="B21" t="str">
            <v>Центральная</v>
          </cell>
        </row>
        <row r="26">
          <cell r="C26" t="str">
            <v>Центральная</v>
          </cell>
          <cell r="D26" t="str">
            <v>Всего</v>
          </cell>
          <cell r="E26">
            <v>0</v>
          </cell>
          <cell r="F26" t="e">
            <v>#NAME?</v>
          </cell>
          <cell r="G26" t="e">
            <v>#NAME?</v>
          </cell>
          <cell r="H26" t="e">
            <v>#NAME?</v>
          </cell>
          <cell r="I26" t="e">
            <v>#NAME?</v>
          </cell>
          <cell r="J26" t="e">
            <v>#NAME?</v>
          </cell>
        </row>
        <row r="27">
          <cell r="C27" t="str">
            <v>Центральная</v>
          </cell>
          <cell r="D27" t="str">
            <v>Горячая вода</v>
          </cell>
          <cell r="E27">
            <v>0</v>
          </cell>
          <cell r="F27" t="e">
            <v>#NAME?</v>
          </cell>
          <cell r="G27" t="e">
            <v>#NAME?</v>
          </cell>
          <cell r="H27" t="e">
            <v>#NAME?</v>
          </cell>
          <cell r="I27" t="e">
            <v>#NAME?</v>
          </cell>
          <cell r="J27" t="e">
            <v>#NAME?</v>
          </cell>
        </row>
        <row r="28">
          <cell r="C28" t="str">
            <v>Центральная</v>
          </cell>
          <cell r="D28" t="str">
            <v>Пар 1,2-2,5 кгс/см2</v>
          </cell>
          <cell r="E28">
            <v>0</v>
          </cell>
          <cell r="F28" t="e">
            <v>#NAME?</v>
          </cell>
          <cell r="G28" t="e">
            <v>#NAME?</v>
          </cell>
          <cell r="H28" t="e">
            <v>#NAME?</v>
          </cell>
          <cell r="I28" t="e">
            <v>#NAME?</v>
          </cell>
          <cell r="J28" t="e">
            <v>#NAME?</v>
          </cell>
        </row>
        <row r="29">
          <cell r="C29" t="str">
            <v>Центральная</v>
          </cell>
          <cell r="D29" t="str">
            <v>Пар 2,5-7,0 кгс/см2</v>
          </cell>
          <cell r="E29">
            <v>0</v>
          </cell>
          <cell r="F29" t="e">
            <v>#NAME?</v>
          </cell>
          <cell r="G29" t="e">
            <v>#NAME?</v>
          </cell>
          <cell r="H29" t="e">
            <v>#NAME?</v>
          </cell>
          <cell r="I29" t="e">
            <v>#NAME?</v>
          </cell>
          <cell r="J29" t="e">
            <v>#NAME?</v>
          </cell>
        </row>
        <row r="30">
          <cell r="C30" t="str">
            <v>Центральная</v>
          </cell>
          <cell r="D30" t="str">
            <v>Пар 7,0-13,0 кгс/см2</v>
          </cell>
          <cell r="E30">
            <v>0</v>
          </cell>
          <cell r="F30" t="e">
            <v>#NAME?</v>
          </cell>
          <cell r="G30" t="e">
            <v>#NAME?</v>
          </cell>
          <cell r="H30" t="e">
            <v>#NAME?</v>
          </cell>
          <cell r="I30" t="e">
            <v>#NAME?</v>
          </cell>
          <cell r="J30" t="e">
            <v>#NAME?</v>
          </cell>
        </row>
        <row r="31">
          <cell r="C31" t="str">
            <v>Центральная</v>
          </cell>
          <cell r="D31" t="str">
            <v>Пар больше 13 кгс/см2</v>
          </cell>
          <cell r="E31">
            <v>0</v>
          </cell>
          <cell r="F31" t="e">
            <v>#NAME?</v>
          </cell>
          <cell r="G31" t="e">
            <v>#NAME?</v>
          </cell>
          <cell r="H31" t="e">
            <v>#NAME?</v>
          </cell>
          <cell r="I31" t="e">
            <v>#NAME?</v>
          </cell>
          <cell r="J31" t="e">
            <v>#NAME?</v>
          </cell>
        </row>
        <row r="32">
          <cell r="C32" t="str">
            <v>Центральная</v>
          </cell>
          <cell r="D32" t="str">
            <v>Острый и редуцированный пар</v>
          </cell>
          <cell r="E32">
            <v>0</v>
          </cell>
          <cell r="F32" t="e">
            <v>#NAME?</v>
          </cell>
          <cell r="G32" t="e">
            <v>#NAME?</v>
          </cell>
          <cell r="H32" t="e">
            <v>#NAME?</v>
          </cell>
          <cell r="I32" t="e">
            <v>#NAME?</v>
          </cell>
          <cell r="J32" t="e">
            <v>#NAME?</v>
          </cell>
        </row>
        <row r="36">
          <cell r="B36" t="str">
            <v>Парковая</v>
          </cell>
        </row>
        <row r="41">
          <cell r="C41" t="str">
            <v>Парковая</v>
          </cell>
          <cell r="D41" t="str">
            <v>Всего</v>
          </cell>
          <cell r="E41">
            <v>0</v>
          </cell>
          <cell r="F41" t="e">
            <v>#NAME?</v>
          </cell>
          <cell r="G41" t="e">
            <v>#NAME?</v>
          </cell>
          <cell r="H41" t="e">
            <v>#NAME?</v>
          </cell>
          <cell r="I41" t="e">
            <v>#NAME?</v>
          </cell>
          <cell r="J41" t="e">
            <v>#NAME?</v>
          </cell>
        </row>
        <row r="42">
          <cell r="C42" t="str">
            <v>Парковая</v>
          </cell>
          <cell r="D42" t="str">
            <v>Горячая вода</v>
          </cell>
          <cell r="E42">
            <v>0</v>
          </cell>
          <cell r="F42" t="e">
            <v>#NAME?</v>
          </cell>
          <cell r="G42" t="e">
            <v>#NAME?</v>
          </cell>
          <cell r="H42" t="e">
            <v>#NAME?</v>
          </cell>
          <cell r="I42" t="e">
            <v>#NAME?</v>
          </cell>
          <cell r="J42" t="e">
            <v>#NAME?</v>
          </cell>
        </row>
        <row r="43">
          <cell r="C43" t="str">
            <v>Парковая</v>
          </cell>
          <cell r="D43" t="str">
            <v>Пар 1,2-2,5 кгс/см2</v>
          </cell>
          <cell r="E43">
            <v>0</v>
          </cell>
          <cell r="F43" t="e">
            <v>#NAME?</v>
          </cell>
          <cell r="G43" t="e">
            <v>#NAME?</v>
          </cell>
          <cell r="H43" t="e">
            <v>#NAME?</v>
          </cell>
          <cell r="I43" t="e">
            <v>#NAME?</v>
          </cell>
          <cell r="J43" t="e">
            <v>#NAME?</v>
          </cell>
        </row>
        <row r="44">
          <cell r="C44" t="str">
            <v>Парковая</v>
          </cell>
          <cell r="D44" t="str">
            <v>Пар 2,5-7,0 кгс/см2</v>
          </cell>
          <cell r="E44">
            <v>0</v>
          </cell>
          <cell r="F44" t="e">
            <v>#NAME?</v>
          </cell>
          <cell r="G44" t="e">
            <v>#NAME?</v>
          </cell>
          <cell r="H44" t="e">
            <v>#NAME?</v>
          </cell>
          <cell r="I44" t="e">
            <v>#NAME?</v>
          </cell>
          <cell r="J44" t="e">
            <v>#NAME?</v>
          </cell>
        </row>
        <row r="45">
          <cell r="C45" t="str">
            <v>Парковая</v>
          </cell>
          <cell r="D45" t="str">
            <v>Пар 7,0-13,0 кгс/см2</v>
          </cell>
          <cell r="E45">
            <v>0</v>
          </cell>
          <cell r="F45" t="e">
            <v>#NAME?</v>
          </cell>
          <cell r="G45" t="e">
            <v>#NAME?</v>
          </cell>
          <cell r="H45" t="e">
            <v>#NAME?</v>
          </cell>
          <cell r="I45" t="e">
            <v>#NAME?</v>
          </cell>
          <cell r="J45" t="e">
            <v>#NAME?</v>
          </cell>
        </row>
        <row r="46">
          <cell r="C46" t="str">
            <v>Парковая</v>
          </cell>
          <cell r="D46" t="str">
            <v>Пар больше 13 кгс/см2</v>
          </cell>
          <cell r="E46">
            <v>0</v>
          </cell>
          <cell r="F46" t="e">
            <v>#NAME?</v>
          </cell>
          <cell r="G46" t="e">
            <v>#NAME?</v>
          </cell>
          <cell r="H46" t="e">
            <v>#NAME?</v>
          </cell>
          <cell r="I46" t="e">
            <v>#NAME?</v>
          </cell>
          <cell r="J46" t="e">
            <v>#NAME?</v>
          </cell>
        </row>
        <row r="47">
          <cell r="C47" t="str">
            <v>Парковая</v>
          </cell>
          <cell r="D47" t="str">
            <v>Острый и редуцированный пар</v>
          </cell>
          <cell r="E47">
            <v>0</v>
          </cell>
          <cell r="F47" t="e">
            <v>#NAME?</v>
          </cell>
          <cell r="G47" t="e">
            <v>#NAME?</v>
          </cell>
          <cell r="H47" t="e">
            <v>#NAME?</v>
          </cell>
          <cell r="I47" t="e">
            <v>#NAME?</v>
          </cell>
          <cell r="J47" t="e">
            <v>#NAME?</v>
          </cell>
        </row>
        <row r="51">
          <cell r="B51" t="str">
            <v>Агрохимия</v>
          </cell>
        </row>
        <row r="56">
          <cell r="C56" t="str">
            <v>Агрохимия</v>
          </cell>
          <cell r="D56" t="str">
            <v>Всего</v>
          </cell>
          <cell r="E56">
            <v>0</v>
          </cell>
          <cell r="F56" t="e">
            <v>#NAME?</v>
          </cell>
          <cell r="G56" t="e">
            <v>#NAME?</v>
          </cell>
          <cell r="H56" t="e">
            <v>#NAME?</v>
          </cell>
          <cell r="I56" t="e">
            <v>#NAME?</v>
          </cell>
          <cell r="J56" t="e">
            <v>#NAME?</v>
          </cell>
        </row>
        <row r="57">
          <cell r="C57" t="str">
            <v>Агрохимия</v>
          </cell>
          <cell r="D57" t="str">
            <v>Горячая вода</v>
          </cell>
          <cell r="E57">
            <v>0</v>
          </cell>
          <cell r="F57" t="e">
            <v>#NAME?</v>
          </cell>
          <cell r="G57" t="e">
            <v>#NAME?</v>
          </cell>
          <cell r="H57" t="e">
            <v>#NAME?</v>
          </cell>
          <cell r="I57" t="e">
            <v>#NAME?</v>
          </cell>
          <cell r="J57" t="e">
            <v>#NAME?</v>
          </cell>
        </row>
        <row r="58">
          <cell r="C58" t="str">
            <v>Агрохимия</v>
          </cell>
          <cell r="D58" t="str">
            <v>Пар 1,2-2,5 кгс/см2</v>
          </cell>
          <cell r="E58">
            <v>0</v>
          </cell>
          <cell r="F58" t="e">
            <v>#NAME?</v>
          </cell>
          <cell r="G58" t="e">
            <v>#NAME?</v>
          </cell>
          <cell r="H58" t="e">
            <v>#NAME?</v>
          </cell>
          <cell r="I58" t="e">
            <v>#NAME?</v>
          </cell>
          <cell r="J58" t="e">
            <v>#NAME?</v>
          </cell>
        </row>
        <row r="59">
          <cell r="C59" t="str">
            <v>Агрохимия</v>
          </cell>
          <cell r="D59" t="str">
            <v>Пар 2,5-7,0 кгс/см2</v>
          </cell>
          <cell r="E59">
            <v>0</v>
          </cell>
          <cell r="F59" t="e">
            <v>#NAME?</v>
          </cell>
          <cell r="G59" t="e">
            <v>#NAME?</v>
          </cell>
          <cell r="H59" t="e">
            <v>#NAME?</v>
          </cell>
          <cell r="I59" t="e">
            <v>#NAME?</v>
          </cell>
          <cell r="J59" t="e">
            <v>#NAME?</v>
          </cell>
        </row>
        <row r="60">
          <cell r="C60" t="str">
            <v>Агрохимия</v>
          </cell>
          <cell r="D60" t="str">
            <v>Пар 7,0-13,0 кгс/см2</v>
          </cell>
          <cell r="E60">
            <v>0</v>
          </cell>
          <cell r="F60" t="e">
            <v>#NAME?</v>
          </cell>
          <cell r="G60" t="e">
            <v>#NAME?</v>
          </cell>
          <cell r="H60" t="e">
            <v>#NAME?</v>
          </cell>
          <cell r="I60" t="e">
            <v>#NAME?</v>
          </cell>
          <cell r="J60" t="e">
            <v>#NAME?</v>
          </cell>
        </row>
        <row r="61">
          <cell r="C61" t="str">
            <v>Агрохимия</v>
          </cell>
          <cell r="D61" t="str">
            <v>Пар больше 13 кгс/см2</v>
          </cell>
          <cell r="E61">
            <v>0</v>
          </cell>
          <cell r="F61" t="e">
            <v>#NAME?</v>
          </cell>
          <cell r="G61" t="e">
            <v>#NAME?</v>
          </cell>
          <cell r="H61" t="e">
            <v>#NAME?</v>
          </cell>
          <cell r="I61" t="e">
            <v>#NAME?</v>
          </cell>
          <cell r="J61" t="e">
            <v>#NAME?</v>
          </cell>
        </row>
        <row r="62">
          <cell r="C62" t="str">
            <v>Агрохимия</v>
          </cell>
          <cell r="D62" t="str">
            <v>Острый и редуцированный пар</v>
          </cell>
          <cell r="E62">
            <v>0</v>
          </cell>
          <cell r="F62" t="e">
            <v>#NAME?</v>
          </cell>
          <cell r="G62" t="e">
            <v>#NAME?</v>
          </cell>
          <cell r="H62" t="e">
            <v>#NAME?</v>
          </cell>
          <cell r="I62" t="e">
            <v>#NAME?</v>
          </cell>
          <cell r="J62" t="e">
            <v>#NAME?</v>
          </cell>
        </row>
        <row r="71">
          <cell r="C71">
            <v>0</v>
          </cell>
          <cell r="D71" t="str">
            <v>Всего</v>
          </cell>
          <cell r="E71">
            <v>0</v>
          </cell>
          <cell r="F71" t="e">
            <v>#NAME?</v>
          </cell>
          <cell r="G71" t="e">
            <v>#NAME?</v>
          </cell>
          <cell r="H71" t="e">
            <v>#NAME?</v>
          </cell>
          <cell r="I71" t="e">
            <v>#NAME?</v>
          </cell>
          <cell r="J71" t="e">
            <v>#NAME?</v>
          </cell>
        </row>
        <row r="72">
          <cell r="C72">
            <v>0</v>
          </cell>
          <cell r="D72" t="str">
            <v>Горячая вода</v>
          </cell>
          <cell r="E72">
            <v>0</v>
          </cell>
          <cell r="F72" t="e">
            <v>#NAME?</v>
          </cell>
          <cell r="G72" t="e">
            <v>#NAME?</v>
          </cell>
          <cell r="H72" t="e">
            <v>#NAME?</v>
          </cell>
          <cell r="I72" t="e">
            <v>#NAME?</v>
          </cell>
          <cell r="J72" t="e">
            <v>#NAME?</v>
          </cell>
        </row>
        <row r="73">
          <cell r="C73">
            <v>0</v>
          </cell>
          <cell r="D73" t="str">
            <v>Пар 1,2-2,5 кгс/см2</v>
          </cell>
          <cell r="E73">
            <v>0</v>
          </cell>
          <cell r="F73" t="e">
            <v>#NAME?</v>
          </cell>
          <cell r="G73" t="e">
            <v>#NAME?</v>
          </cell>
          <cell r="H73" t="e">
            <v>#NAME?</v>
          </cell>
          <cell r="I73" t="e">
            <v>#NAME?</v>
          </cell>
          <cell r="J73" t="e">
            <v>#NAME?</v>
          </cell>
        </row>
        <row r="74">
          <cell r="C74">
            <v>0</v>
          </cell>
          <cell r="D74" t="str">
            <v>Пар 2,5-7,0 кгс/см2</v>
          </cell>
          <cell r="E74">
            <v>0</v>
          </cell>
          <cell r="F74" t="e">
            <v>#NAME?</v>
          </cell>
          <cell r="G74" t="e">
            <v>#NAME?</v>
          </cell>
          <cell r="H74" t="e">
            <v>#NAME?</v>
          </cell>
          <cell r="I74" t="e">
            <v>#NAME?</v>
          </cell>
          <cell r="J74" t="e">
            <v>#NAME?</v>
          </cell>
        </row>
        <row r="75">
          <cell r="C75">
            <v>0</v>
          </cell>
          <cell r="D75" t="str">
            <v>Пар 7,0-13,0 кгс/см2</v>
          </cell>
          <cell r="E75">
            <v>0</v>
          </cell>
          <cell r="F75" t="e">
            <v>#NAME?</v>
          </cell>
          <cell r="G75" t="e">
            <v>#NAME?</v>
          </cell>
          <cell r="H75" t="e">
            <v>#NAME?</v>
          </cell>
          <cell r="I75" t="e">
            <v>#NAME?</v>
          </cell>
          <cell r="J75" t="e">
            <v>#NAME?</v>
          </cell>
        </row>
        <row r="76">
          <cell r="C76">
            <v>0</v>
          </cell>
          <cell r="D76" t="str">
            <v>Пар больше 13 кгс/см2</v>
          </cell>
          <cell r="E76">
            <v>0</v>
          </cell>
          <cell r="F76" t="e">
            <v>#NAME?</v>
          </cell>
          <cell r="G76" t="e">
            <v>#NAME?</v>
          </cell>
          <cell r="H76" t="e">
            <v>#NAME?</v>
          </cell>
          <cell r="I76" t="e">
            <v>#NAME?</v>
          </cell>
          <cell r="J76" t="e">
            <v>#NAME?</v>
          </cell>
        </row>
        <row r="77">
          <cell r="C77">
            <v>0</v>
          </cell>
          <cell r="D77" t="str">
            <v>Острый и редуцированный пар</v>
          </cell>
          <cell r="E77">
            <v>0</v>
          </cell>
          <cell r="F77" t="e">
            <v>#NAME?</v>
          </cell>
          <cell r="G77" t="e">
            <v>#NAME?</v>
          </cell>
          <cell r="H77" t="e">
            <v>#NAME?</v>
          </cell>
          <cell r="I77" t="e">
            <v>#NAME?</v>
          </cell>
          <cell r="J77" t="e">
            <v>#NAME?</v>
          </cell>
        </row>
      </sheetData>
      <sheetData sheetId="74">
        <row r="4">
          <cell r="G4" t="str">
            <v>Центральная</v>
          </cell>
          <cell r="I4" t="str">
            <v>Парковая</v>
          </cell>
          <cell r="K4" t="str">
            <v>Агрохимия</v>
          </cell>
          <cell r="AQ4" t="str">
            <v>У-Катунская</v>
          </cell>
        </row>
        <row r="9">
          <cell r="D9" t="e">
            <v>#N/A</v>
          </cell>
          <cell r="E9" t="e">
            <v>#N/A</v>
          </cell>
          <cell r="G9" t="e">
            <v>#N/A</v>
          </cell>
          <cell r="H9" t="e">
            <v>#N/A</v>
          </cell>
          <cell r="I9" t="e">
            <v>#N/A</v>
          </cell>
          <cell r="J9" t="e">
            <v>#N/A</v>
          </cell>
          <cell r="K9" t="e">
            <v>#N/A</v>
          </cell>
          <cell r="L9" t="e">
            <v>#N/A</v>
          </cell>
          <cell r="AQ9" t="e">
            <v>#N/A</v>
          </cell>
          <cell r="AR9" t="e">
            <v>#N/A</v>
          </cell>
        </row>
        <row r="10">
          <cell r="D10" t="e">
            <v>#REF!</v>
          </cell>
          <cell r="E10" t="e">
            <v>#REF!</v>
          </cell>
          <cell r="G10" t="e">
            <v>#REF!</v>
          </cell>
          <cell r="H10" t="e">
            <v>#REF!</v>
          </cell>
          <cell r="I10" t="e">
            <v>#REF!</v>
          </cell>
          <cell r="J10" t="e">
            <v>#REF!</v>
          </cell>
          <cell r="K10" t="e">
            <v>#REF!</v>
          </cell>
          <cell r="L10" t="e">
            <v>#REF!</v>
          </cell>
          <cell r="AQ10" t="e">
            <v>#NAME?</v>
          </cell>
          <cell r="AR10" t="e">
            <v>#NAME?</v>
          </cell>
        </row>
        <row r="11">
          <cell r="D11" t="e">
            <v>#N/A</v>
          </cell>
          <cell r="E11" t="e">
            <v>#N/A</v>
          </cell>
          <cell r="G11" t="e">
            <v>#NAME?</v>
          </cell>
          <cell r="H11" t="e">
            <v>#NAME?</v>
          </cell>
          <cell r="I11" t="e">
            <v>#NAME?</v>
          </cell>
          <cell r="J11" t="e">
            <v>#NAME?</v>
          </cell>
          <cell r="K11" t="e">
            <v>#NAME?</v>
          </cell>
          <cell r="L11" t="e">
            <v>#NAME?</v>
          </cell>
          <cell r="AQ11" t="e">
            <v>#NAME?</v>
          </cell>
          <cell r="AR11" t="e">
            <v>#NAME?</v>
          </cell>
        </row>
      </sheetData>
      <sheetData sheetId="75">
        <row r="4">
          <cell r="H4" t="str">
            <v>Центральная</v>
          </cell>
          <cell r="J4" t="str">
            <v>Парковая</v>
          </cell>
          <cell r="L4" t="str">
            <v>Агрохимия</v>
          </cell>
          <cell r="AR4" t="str">
            <v>У-Катунская</v>
          </cell>
        </row>
        <row r="9">
          <cell r="E9" t="e">
            <v>#NAME?</v>
          </cell>
          <cell r="F9" t="e">
            <v>#REF!</v>
          </cell>
          <cell r="H9" t="e">
            <v>#NAME?</v>
          </cell>
          <cell r="I9" t="e">
            <v>#REF!</v>
          </cell>
          <cell r="J9" t="e">
            <v>#NAME?</v>
          </cell>
          <cell r="K9" t="e">
            <v>#REF!</v>
          </cell>
          <cell r="L9" t="e">
            <v>#NAME?</v>
          </cell>
          <cell r="M9" t="e">
            <v>#REF!</v>
          </cell>
          <cell r="N9" t="e">
            <v>#NAME?</v>
          </cell>
          <cell r="O9" t="e">
            <v>#REF!</v>
          </cell>
          <cell r="P9" t="e">
            <v>#NAME?</v>
          </cell>
          <cell r="Q9" t="e">
            <v>#REF!</v>
          </cell>
          <cell r="R9" t="e">
            <v>#NAME?</v>
          </cell>
          <cell r="S9" t="e">
            <v>#REF!</v>
          </cell>
          <cell r="T9" t="e">
            <v>#NAME?</v>
          </cell>
          <cell r="U9" t="e">
            <v>#REF!</v>
          </cell>
          <cell r="V9" t="e">
            <v>#NAME?</v>
          </cell>
          <cell r="W9" t="e">
            <v>#REF!</v>
          </cell>
          <cell r="X9" t="e">
            <v>#NAME?</v>
          </cell>
          <cell r="Y9" t="e">
            <v>#REF!</v>
          </cell>
          <cell r="Z9" t="e">
            <v>#NAME?</v>
          </cell>
          <cell r="AA9" t="e">
            <v>#REF!</v>
          </cell>
          <cell r="AB9" t="e">
            <v>#NAME?</v>
          </cell>
          <cell r="AC9" t="e">
            <v>#REF!</v>
          </cell>
          <cell r="AD9" t="e">
            <v>#NAME?</v>
          </cell>
          <cell r="AE9" t="e">
            <v>#REF!</v>
          </cell>
          <cell r="AF9" t="e">
            <v>#NAME?</v>
          </cell>
          <cell r="AG9" t="e">
            <v>#REF!</v>
          </cell>
          <cell r="AH9" t="e">
            <v>#NAME?</v>
          </cell>
          <cell r="AI9" t="e">
            <v>#REF!</v>
          </cell>
          <cell r="AJ9" t="e">
            <v>#NAME?</v>
          </cell>
          <cell r="AK9" t="e">
            <v>#REF!</v>
          </cell>
          <cell r="AL9" t="e">
            <v>#NAME?</v>
          </cell>
          <cell r="AM9" t="e">
            <v>#REF!</v>
          </cell>
          <cell r="AN9" t="e">
            <v>#NAME?</v>
          </cell>
          <cell r="AO9" t="e">
            <v>#REF!</v>
          </cell>
          <cell r="AP9" t="e">
            <v>#NAME?</v>
          </cell>
          <cell r="AQ9" t="e">
            <v>#REF!</v>
          </cell>
          <cell r="AR9" t="e">
            <v>#NAME?</v>
          </cell>
          <cell r="AS9" t="e">
            <v>#NAME?</v>
          </cell>
        </row>
        <row r="10">
          <cell r="E10" t="e">
            <v>#NAME?</v>
          </cell>
          <cell r="F10" t="e">
            <v>#NAME?</v>
          </cell>
          <cell r="H10" t="e">
            <v>#NAME?</v>
          </cell>
          <cell r="I10" t="e">
            <v>#NAME?</v>
          </cell>
          <cell r="J10" t="e">
            <v>#NAME?</v>
          </cell>
          <cell r="K10" t="e">
            <v>#NAME?</v>
          </cell>
          <cell r="L10" t="e">
            <v>#NAME?</v>
          </cell>
          <cell r="M10" t="e">
            <v>#NAME?</v>
          </cell>
          <cell r="N10" t="e">
            <v>#NAME?</v>
          </cell>
          <cell r="O10" t="e">
            <v>#NAME?</v>
          </cell>
          <cell r="P10" t="e">
            <v>#NAME?</v>
          </cell>
          <cell r="Q10" t="e">
            <v>#NAME?</v>
          </cell>
          <cell r="R10" t="e">
            <v>#NAME?</v>
          </cell>
          <cell r="S10" t="e">
            <v>#NAME?</v>
          </cell>
          <cell r="T10" t="e">
            <v>#NAME?</v>
          </cell>
          <cell r="U10" t="e">
            <v>#NAME?</v>
          </cell>
          <cell r="V10" t="e">
            <v>#NAME?</v>
          </cell>
          <cell r="W10" t="e">
            <v>#NAME?</v>
          </cell>
          <cell r="X10" t="e">
            <v>#NAME?</v>
          </cell>
          <cell r="Y10" t="e">
            <v>#NAME?</v>
          </cell>
          <cell r="Z10" t="e">
            <v>#NAME?</v>
          </cell>
          <cell r="AA10" t="e">
            <v>#NAME?</v>
          </cell>
          <cell r="AB10" t="e">
            <v>#NAME?</v>
          </cell>
          <cell r="AC10" t="e">
            <v>#NAME?</v>
          </cell>
          <cell r="AD10" t="e">
            <v>#NAME?</v>
          </cell>
          <cell r="AE10" t="e">
            <v>#NAME?</v>
          </cell>
          <cell r="AF10" t="e">
            <v>#NAME?</v>
          </cell>
          <cell r="AG10" t="e">
            <v>#NAME?</v>
          </cell>
          <cell r="AH10" t="e">
            <v>#NAME?</v>
          </cell>
          <cell r="AI10" t="e">
            <v>#NAME?</v>
          </cell>
          <cell r="AJ10" t="e">
            <v>#NAME?</v>
          </cell>
          <cell r="AK10" t="e">
            <v>#NAME?</v>
          </cell>
          <cell r="AL10" t="e">
            <v>#NAME?</v>
          </cell>
          <cell r="AM10" t="e">
            <v>#NAME?</v>
          </cell>
          <cell r="AN10" t="e">
            <v>#NAME?</v>
          </cell>
          <cell r="AO10" t="e">
            <v>#NAME?</v>
          </cell>
          <cell r="AP10" t="e">
            <v>#NAME?</v>
          </cell>
          <cell r="AQ10" t="e">
            <v>#NAME?</v>
          </cell>
          <cell r="AR10" t="e">
            <v>#NAME?</v>
          </cell>
          <cell r="AS10" t="e">
            <v>#NAME?</v>
          </cell>
        </row>
        <row r="11">
          <cell r="E11">
            <v>0</v>
          </cell>
          <cell r="F11">
            <v>10.910399999999997</v>
          </cell>
          <cell r="H11">
            <v>0</v>
          </cell>
          <cell r="I11">
            <v>0</v>
          </cell>
          <cell r="J11">
            <v>0</v>
          </cell>
          <cell r="K11">
            <v>1.7376</v>
          </cell>
          <cell r="L11">
            <v>0</v>
          </cell>
          <cell r="M11">
            <v>0.57330000000000003</v>
          </cell>
          <cell r="N11">
            <v>0</v>
          </cell>
          <cell r="O11">
            <v>0.57330000000000003</v>
          </cell>
          <cell r="P11">
            <v>0</v>
          </cell>
          <cell r="Q11">
            <v>0.57330000000000003</v>
          </cell>
          <cell r="R11">
            <v>0</v>
          </cell>
          <cell r="S11">
            <v>0.57330000000000003</v>
          </cell>
          <cell r="T11">
            <v>0</v>
          </cell>
          <cell r="U11">
            <v>0.57330000000000003</v>
          </cell>
          <cell r="V11">
            <v>0</v>
          </cell>
          <cell r="W11">
            <v>0.57330000000000003</v>
          </cell>
          <cell r="X11">
            <v>0</v>
          </cell>
          <cell r="Y11">
            <v>0.57330000000000003</v>
          </cell>
          <cell r="Z11">
            <v>0</v>
          </cell>
          <cell r="AA11">
            <v>0.57330000000000003</v>
          </cell>
          <cell r="AB11">
            <v>0</v>
          </cell>
          <cell r="AC11">
            <v>0.57330000000000003</v>
          </cell>
          <cell r="AD11">
            <v>0</v>
          </cell>
          <cell r="AE11">
            <v>0.57330000000000003</v>
          </cell>
          <cell r="AF11">
            <v>0</v>
          </cell>
          <cell r="AG11">
            <v>0.57330000000000003</v>
          </cell>
          <cell r="AH11">
            <v>0</v>
          </cell>
          <cell r="AI11">
            <v>0.57330000000000003</v>
          </cell>
          <cell r="AJ11">
            <v>0</v>
          </cell>
          <cell r="AK11">
            <v>0.57330000000000003</v>
          </cell>
          <cell r="AL11">
            <v>0</v>
          </cell>
          <cell r="AM11">
            <v>0.57330000000000003</v>
          </cell>
          <cell r="AN11">
            <v>0</v>
          </cell>
          <cell r="AO11">
            <v>0.57330000000000003</v>
          </cell>
          <cell r="AP11">
            <v>0</v>
          </cell>
          <cell r="AQ11">
            <v>0.57330000000000003</v>
          </cell>
          <cell r="AR11">
            <v>0</v>
          </cell>
          <cell r="AS11">
            <v>0</v>
          </cell>
        </row>
        <row r="13">
          <cell r="E13" t="e">
            <v>#NAME?</v>
          </cell>
          <cell r="F13" t="e">
            <v>#NAME?</v>
          </cell>
          <cell r="H13" t="e">
            <v>#NAME?</v>
          </cell>
          <cell r="I13" t="e">
            <v>#NAME?</v>
          </cell>
          <cell r="J13" t="e">
            <v>#NAME?</v>
          </cell>
          <cell r="K13" t="e">
            <v>#NAME?</v>
          </cell>
          <cell r="L13" t="e">
            <v>#NAME?</v>
          </cell>
          <cell r="M13" t="e">
            <v>#NAME?</v>
          </cell>
          <cell r="N13" t="e">
            <v>#NAME?</v>
          </cell>
          <cell r="O13" t="e">
            <v>#NAME?</v>
          </cell>
          <cell r="P13" t="e">
            <v>#NAME?</v>
          </cell>
          <cell r="Q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  <cell r="V13" t="e">
            <v>#NAME?</v>
          </cell>
          <cell r="W13" t="e">
            <v>#NAME?</v>
          </cell>
          <cell r="X13" t="e">
            <v>#NAME?</v>
          </cell>
          <cell r="Y13" t="e">
            <v>#NAME?</v>
          </cell>
          <cell r="Z13" t="e">
            <v>#NAME?</v>
          </cell>
          <cell r="AA13" t="e">
            <v>#NAME?</v>
          </cell>
          <cell r="AB13" t="e">
            <v>#NAME?</v>
          </cell>
          <cell r="AC13" t="e">
            <v>#NAME?</v>
          </cell>
          <cell r="AD13" t="e">
            <v>#NAME?</v>
          </cell>
          <cell r="AE13" t="e">
            <v>#NAME?</v>
          </cell>
          <cell r="AF13" t="e">
            <v>#NAME?</v>
          </cell>
          <cell r="AG13" t="e">
            <v>#NAME?</v>
          </cell>
          <cell r="AH13" t="e">
            <v>#NAME?</v>
          </cell>
          <cell r="AI13" t="e">
            <v>#NAME?</v>
          </cell>
          <cell r="AJ13" t="e">
            <v>#NAME?</v>
          </cell>
          <cell r="AK13" t="e">
            <v>#NAME?</v>
          </cell>
          <cell r="AL13" t="e">
            <v>#NAME?</v>
          </cell>
          <cell r="AM13" t="e">
            <v>#NAME?</v>
          </cell>
          <cell r="AN13" t="e">
            <v>#NAME?</v>
          </cell>
          <cell r="AO13" t="e">
            <v>#NAME?</v>
          </cell>
          <cell r="AP13" t="e">
            <v>#NAME?</v>
          </cell>
          <cell r="AQ13" t="e">
            <v>#NAME?</v>
          </cell>
          <cell r="AR13" t="e">
            <v>#NAME?</v>
          </cell>
          <cell r="AS13" t="e">
            <v>#NAME?</v>
          </cell>
        </row>
        <row r="15">
          <cell r="C15" t="str">
            <v>Пар 1,2-2,5 кгс/см2</v>
          </cell>
        </row>
        <row r="16">
          <cell r="C16" t="str">
            <v>Пар 2,5-7,0 кгс/см2</v>
          </cell>
        </row>
        <row r="17">
          <cell r="C17" t="str">
            <v>Пар 7,0-13,0 кгс/см2</v>
          </cell>
        </row>
        <row r="18">
          <cell r="C18" t="str">
            <v>Пар больше 13 кгс/см2</v>
          </cell>
        </row>
        <row r="19">
          <cell r="C19" t="str">
            <v>Острый и редуцированный пар</v>
          </cell>
        </row>
        <row r="20">
          <cell r="C20" t="str">
            <v>Горячая вода</v>
          </cell>
        </row>
        <row r="22">
          <cell r="C22" t="str">
            <v>Пар 1,2-2,5 кгс/см2</v>
          </cell>
          <cell r="E22" t="e">
            <v>#NAME?</v>
          </cell>
          <cell r="F22" t="e">
            <v>#NAME?</v>
          </cell>
          <cell r="H22" t="e">
            <v>#NAME?</v>
          </cell>
          <cell r="I22" t="e">
            <v>#NAME?</v>
          </cell>
          <cell r="J22" t="e">
            <v>#NAME?</v>
          </cell>
          <cell r="K22" t="e">
            <v>#NAME?</v>
          </cell>
          <cell r="L22" t="e">
            <v>#NAME?</v>
          </cell>
          <cell r="M22" t="e">
            <v>#NAME?</v>
          </cell>
          <cell r="N22" t="e">
            <v>#NAME?</v>
          </cell>
          <cell r="O22" t="e">
            <v>#NAME?</v>
          </cell>
          <cell r="P22" t="e">
            <v>#NAME?</v>
          </cell>
          <cell r="Q22" t="e">
            <v>#NAME?</v>
          </cell>
          <cell r="R22" t="e">
            <v>#NAME?</v>
          </cell>
          <cell r="S22" t="e">
            <v>#NAME?</v>
          </cell>
          <cell r="T22" t="e">
            <v>#NAME?</v>
          </cell>
          <cell r="U22" t="e">
            <v>#NAME?</v>
          </cell>
          <cell r="V22" t="e">
            <v>#NAME?</v>
          </cell>
          <cell r="W22" t="e">
            <v>#NAME?</v>
          </cell>
          <cell r="X22" t="e">
            <v>#NAME?</v>
          </cell>
          <cell r="Y22" t="e">
            <v>#NAME?</v>
          </cell>
          <cell r="Z22" t="e">
            <v>#NAME?</v>
          </cell>
          <cell r="AA22" t="e">
            <v>#NAME?</v>
          </cell>
          <cell r="AB22" t="e">
            <v>#NAME?</v>
          </cell>
          <cell r="AC22" t="e">
            <v>#NAME?</v>
          </cell>
          <cell r="AD22" t="e">
            <v>#NAME?</v>
          </cell>
          <cell r="AE22" t="e">
            <v>#NAME?</v>
          </cell>
          <cell r="AF22" t="e">
            <v>#NAME?</v>
          </cell>
          <cell r="AG22" t="e">
            <v>#NAME?</v>
          </cell>
          <cell r="AH22" t="e">
            <v>#NAME?</v>
          </cell>
          <cell r="AI22" t="e">
            <v>#NAME?</v>
          </cell>
          <cell r="AJ22" t="e">
            <v>#NAME?</v>
          </cell>
          <cell r="AK22" t="e">
            <v>#NAME?</v>
          </cell>
          <cell r="AL22" t="e">
            <v>#NAME?</v>
          </cell>
          <cell r="AM22" t="e">
            <v>#NAME?</v>
          </cell>
          <cell r="AN22" t="e">
            <v>#NAME?</v>
          </cell>
          <cell r="AO22" t="e">
            <v>#NAME?</v>
          </cell>
          <cell r="AP22" t="e">
            <v>#NAME?</v>
          </cell>
          <cell r="AQ22" t="e">
            <v>#NAME?</v>
          </cell>
          <cell r="AR22" t="e">
            <v>#NAME?</v>
          </cell>
          <cell r="AS22" t="e">
            <v>#NAME?</v>
          </cell>
        </row>
        <row r="23">
          <cell r="C23" t="str">
            <v>Пар 2,5-7,0 кгс/см2</v>
          </cell>
          <cell r="E23" t="e">
            <v>#NAME?</v>
          </cell>
          <cell r="F23" t="e">
            <v>#NAME?</v>
          </cell>
          <cell r="H23" t="e">
            <v>#NAME?</v>
          </cell>
          <cell r="I23" t="e">
            <v>#NAME?</v>
          </cell>
          <cell r="J23" t="e">
            <v>#NAME?</v>
          </cell>
          <cell r="K23" t="e">
            <v>#NAME?</v>
          </cell>
          <cell r="L23" t="e">
            <v>#NAME?</v>
          </cell>
          <cell r="M23" t="e">
            <v>#NAME?</v>
          </cell>
          <cell r="N23" t="e">
            <v>#NAME?</v>
          </cell>
          <cell r="O23" t="e">
            <v>#NAME?</v>
          </cell>
          <cell r="P23" t="e">
            <v>#NAME?</v>
          </cell>
          <cell r="Q23" t="e">
            <v>#NAME?</v>
          </cell>
          <cell r="R23" t="e">
            <v>#NAME?</v>
          </cell>
          <cell r="S23" t="e">
            <v>#NAME?</v>
          </cell>
          <cell r="T23" t="e">
            <v>#NAME?</v>
          </cell>
          <cell r="U23" t="e">
            <v>#NAME?</v>
          </cell>
          <cell r="V23" t="e">
            <v>#NAME?</v>
          </cell>
          <cell r="W23" t="e">
            <v>#NAME?</v>
          </cell>
          <cell r="X23" t="e">
            <v>#NAME?</v>
          </cell>
          <cell r="Y23" t="e">
            <v>#NAME?</v>
          </cell>
          <cell r="Z23" t="e">
            <v>#NAME?</v>
          </cell>
          <cell r="AA23" t="e">
            <v>#NAME?</v>
          </cell>
          <cell r="AB23" t="e">
            <v>#NAME?</v>
          </cell>
          <cell r="AC23" t="e">
            <v>#NAME?</v>
          </cell>
          <cell r="AD23" t="e">
            <v>#NAME?</v>
          </cell>
          <cell r="AE23" t="e">
            <v>#NAME?</v>
          </cell>
          <cell r="AF23" t="e">
            <v>#NAME?</v>
          </cell>
          <cell r="AG23" t="e">
            <v>#NAME?</v>
          </cell>
          <cell r="AH23" t="e">
            <v>#NAME?</v>
          </cell>
          <cell r="AI23" t="e">
            <v>#NAME?</v>
          </cell>
          <cell r="AJ23" t="e">
            <v>#NAME?</v>
          </cell>
          <cell r="AK23" t="e">
            <v>#NAME?</v>
          </cell>
          <cell r="AL23" t="e">
            <v>#NAME?</v>
          </cell>
          <cell r="AM23" t="e">
            <v>#NAME?</v>
          </cell>
          <cell r="AN23" t="e">
            <v>#NAME?</v>
          </cell>
          <cell r="AO23" t="e">
            <v>#NAME?</v>
          </cell>
          <cell r="AP23" t="e">
            <v>#NAME?</v>
          </cell>
          <cell r="AQ23" t="e">
            <v>#NAME?</v>
          </cell>
          <cell r="AR23" t="e">
            <v>#NAME?</v>
          </cell>
          <cell r="AS23" t="e">
            <v>#NAME?</v>
          </cell>
        </row>
        <row r="24">
          <cell r="C24" t="str">
            <v>Пар 7,0-13,0 кгс/см2</v>
          </cell>
          <cell r="E24" t="e">
            <v>#NAME?</v>
          </cell>
          <cell r="F24" t="e">
            <v>#NAME?</v>
          </cell>
          <cell r="H24" t="e">
            <v>#NAME?</v>
          </cell>
          <cell r="I24" t="e">
            <v>#NAME?</v>
          </cell>
          <cell r="J24" t="e">
            <v>#NAME?</v>
          </cell>
          <cell r="K24" t="e">
            <v>#NAME?</v>
          </cell>
          <cell r="L24" t="e">
            <v>#NAME?</v>
          </cell>
          <cell r="M24" t="e">
            <v>#NAME?</v>
          </cell>
          <cell r="N24" t="e">
            <v>#NAME?</v>
          </cell>
          <cell r="O24" t="e">
            <v>#NAME?</v>
          </cell>
          <cell r="P24" t="e">
            <v>#NAME?</v>
          </cell>
          <cell r="Q24" t="e">
            <v>#NAME?</v>
          </cell>
          <cell r="R24" t="e">
            <v>#NAME?</v>
          </cell>
          <cell r="S24" t="e">
            <v>#NAME?</v>
          </cell>
          <cell r="T24" t="e">
            <v>#NAME?</v>
          </cell>
          <cell r="U24" t="e">
            <v>#NAME?</v>
          </cell>
          <cell r="V24" t="e">
            <v>#NAME?</v>
          </cell>
          <cell r="W24" t="e">
            <v>#NAME?</v>
          </cell>
          <cell r="X24" t="e">
            <v>#NAME?</v>
          </cell>
          <cell r="Y24" t="e">
            <v>#NAME?</v>
          </cell>
          <cell r="Z24" t="e">
            <v>#NAME?</v>
          </cell>
          <cell r="AA24" t="e">
            <v>#NAME?</v>
          </cell>
          <cell r="AB24" t="e">
            <v>#NAME?</v>
          </cell>
          <cell r="AC24" t="e">
            <v>#NAME?</v>
          </cell>
          <cell r="AD24" t="e">
            <v>#NAME?</v>
          </cell>
          <cell r="AE24" t="e">
            <v>#NAME?</v>
          </cell>
          <cell r="AF24" t="e">
            <v>#NAME?</v>
          </cell>
          <cell r="AG24" t="e">
            <v>#NAME?</v>
          </cell>
          <cell r="AH24" t="e">
            <v>#NAME?</v>
          </cell>
          <cell r="AI24" t="e">
            <v>#NAME?</v>
          </cell>
          <cell r="AJ24" t="e">
            <v>#NAME?</v>
          </cell>
          <cell r="AK24" t="e">
            <v>#NAME?</v>
          </cell>
          <cell r="AL24" t="e">
            <v>#NAME?</v>
          </cell>
          <cell r="AM24" t="e">
            <v>#NAME?</v>
          </cell>
          <cell r="AN24" t="e">
            <v>#NAME?</v>
          </cell>
          <cell r="AO24" t="e">
            <v>#NAME?</v>
          </cell>
          <cell r="AP24" t="e">
            <v>#NAME?</v>
          </cell>
          <cell r="AQ24" t="e">
            <v>#NAME?</v>
          </cell>
          <cell r="AR24" t="e">
            <v>#NAME?</v>
          </cell>
          <cell r="AS24" t="e">
            <v>#NAME?</v>
          </cell>
        </row>
        <row r="25">
          <cell r="C25" t="str">
            <v>Пар больше 13 кгс/см2</v>
          </cell>
          <cell r="E25" t="e">
            <v>#NAME?</v>
          </cell>
          <cell r="F25" t="e">
            <v>#NAME?</v>
          </cell>
          <cell r="H25" t="e">
            <v>#NAME?</v>
          </cell>
          <cell r="I25" t="e">
            <v>#NAME?</v>
          </cell>
          <cell r="J25" t="e">
            <v>#NAME?</v>
          </cell>
          <cell r="K25" t="e">
            <v>#NAME?</v>
          </cell>
          <cell r="L25" t="e">
            <v>#NAME?</v>
          </cell>
          <cell r="M25" t="e">
            <v>#NAME?</v>
          </cell>
          <cell r="N25" t="e">
            <v>#NAME?</v>
          </cell>
          <cell r="O25" t="e">
            <v>#NAME?</v>
          </cell>
          <cell r="P25" t="e">
            <v>#NAME?</v>
          </cell>
          <cell r="Q25" t="e">
            <v>#NAME?</v>
          </cell>
          <cell r="R25" t="e">
            <v>#NAME?</v>
          </cell>
          <cell r="S25" t="e">
            <v>#NAME?</v>
          </cell>
          <cell r="T25" t="e">
            <v>#NAME?</v>
          </cell>
          <cell r="U25" t="e">
            <v>#NAME?</v>
          </cell>
          <cell r="V25" t="e">
            <v>#NAME?</v>
          </cell>
          <cell r="W25" t="e">
            <v>#NAME?</v>
          </cell>
          <cell r="X25" t="e">
            <v>#NAME?</v>
          </cell>
          <cell r="Y25" t="e">
            <v>#NAME?</v>
          </cell>
          <cell r="Z25" t="e">
            <v>#NAME?</v>
          </cell>
          <cell r="AA25" t="e">
            <v>#NAME?</v>
          </cell>
          <cell r="AB25" t="e">
            <v>#NAME?</v>
          </cell>
          <cell r="AC25" t="e">
            <v>#NAME?</v>
          </cell>
          <cell r="AD25" t="e">
            <v>#NAME?</v>
          </cell>
          <cell r="AE25" t="e">
            <v>#NAME?</v>
          </cell>
          <cell r="AF25" t="e">
            <v>#NAME?</v>
          </cell>
          <cell r="AG25" t="e">
            <v>#NAME?</v>
          </cell>
          <cell r="AH25" t="e">
            <v>#NAME?</v>
          </cell>
          <cell r="AI25" t="e">
            <v>#NAME?</v>
          </cell>
          <cell r="AJ25" t="e">
            <v>#NAME?</v>
          </cell>
          <cell r="AK25" t="e">
            <v>#NAME?</v>
          </cell>
          <cell r="AL25" t="e">
            <v>#NAME?</v>
          </cell>
          <cell r="AM25" t="e">
            <v>#NAME?</v>
          </cell>
          <cell r="AN25" t="e">
            <v>#NAME?</v>
          </cell>
          <cell r="AO25" t="e">
            <v>#NAME?</v>
          </cell>
          <cell r="AP25" t="e">
            <v>#NAME?</v>
          </cell>
          <cell r="AQ25" t="e">
            <v>#NAME?</v>
          </cell>
          <cell r="AR25" t="e">
            <v>#NAME?</v>
          </cell>
          <cell r="AS25" t="e">
            <v>#NAME?</v>
          </cell>
        </row>
        <row r="26">
          <cell r="C26" t="str">
            <v>Острый и редуцированный пар</v>
          </cell>
          <cell r="E26" t="e">
            <v>#NAME?</v>
          </cell>
          <cell r="F26" t="e">
            <v>#NAME?</v>
          </cell>
          <cell r="H26" t="e">
            <v>#NAME?</v>
          </cell>
          <cell r="I26" t="e">
            <v>#NAME?</v>
          </cell>
          <cell r="J26" t="e">
            <v>#NAME?</v>
          </cell>
          <cell r="K26" t="e">
            <v>#NAME?</v>
          </cell>
          <cell r="L26" t="e">
            <v>#NAME?</v>
          </cell>
          <cell r="M26" t="e">
            <v>#NAME?</v>
          </cell>
          <cell r="N26" t="e">
            <v>#NAME?</v>
          </cell>
          <cell r="O26" t="e">
            <v>#NAME?</v>
          </cell>
          <cell r="P26" t="e">
            <v>#NAME?</v>
          </cell>
          <cell r="Q26" t="e">
            <v>#NAME?</v>
          </cell>
          <cell r="R26" t="e">
            <v>#NAME?</v>
          </cell>
          <cell r="S26" t="e">
            <v>#NAME?</v>
          </cell>
          <cell r="T26" t="e">
            <v>#NAME?</v>
          </cell>
          <cell r="U26" t="e">
            <v>#NAME?</v>
          </cell>
          <cell r="V26" t="e">
            <v>#NAME?</v>
          </cell>
          <cell r="W26" t="e">
            <v>#NAME?</v>
          </cell>
          <cell r="X26" t="e">
            <v>#NAME?</v>
          </cell>
          <cell r="Y26" t="e">
            <v>#NAME?</v>
          </cell>
          <cell r="Z26" t="e">
            <v>#NAME?</v>
          </cell>
          <cell r="AA26" t="e">
            <v>#NAME?</v>
          </cell>
          <cell r="AB26" t="e">
            <v>#NAME?</v>
          </cell>
          <cell r="AC26" t="e">
            <v>#NAME?</v>
          </cell>
          <cell r="AD26" t="e">
            <v>#NAME?</v>
          </cell>
          <cell r="AE26" t="e">
            <v>#NAME?</v>
          </cell>
          <cell r="AF26" t="e">
            <v>#NAME?</v>
          </cell>
          <cell r="AG26" t="e">
            <v>#NAME?</v>
          </cell>
          <cell r="AH26" t="e">
            <v>#NAME?</v>
          </cell>
          <cell r="AI26" t="e">
            <v>#NAME?</v>
          </cell>
          <cell r="AJ26" t="e">
            <v>#NAME?</v>
          </cell>
          <cell r="AK26" t="e">
            <v>#NAME?</v>
          </cell>
          <cell r="AL26" t="e">
            <v>#NAME?</v>
          </cell>
          <cell r="AM26" t="e">
            <v>#NAME?</v>
          </cell>
          <cell r="AN26" t="e">
            <v>#NAME?</v>
          </cell>
          <cell r="AO26" t="e">
            <v>#NAME?</v>
          </cell>
          <cell r="AP26" t="e">
            <v>#NAME?</v>
          </cell>
          <cell r="AQ26" t="e">
            <v>#NAME?</v>
          </cell>
          <cell r="AR26" t="e">
            <v>#NAME?</v>
          </cell>
          <cell r="AS26" t="e">
            <v>#NAME?</v>
          </cell>
        </row>
        <row r="27">
          <cell r="C27" t="str">
            <v>Горячая вода</v>
          </cell>
          <cell r="E27" t="e">
            <v>#NAME?</v>
          </cell>
          <cell r="F27" t="e">
            <v>#NAME?</v>
          </cell>
          <cell r="H27" t="e">
            <v>#NAME?</v>
          </cell>
          <cell r="I27" t="e">
            <v>#NAME?</v>
          </cell>
          <cell r="J27" t="e">
            <v>#NAME?</v>
          </cell>
          <cell r="K27" t="e">
            <v>#NAME?</v>
          </cell>
          <cell r="L27" t="e">
            <v>#NAME?</v>
          </cell>
          <cell r="M27" t="e">
            <v>#NAME?</v>
          </cell>
          <cell r="N27" t="e">
            <v>#NAME?</v>
          </cell>
          <cell r="O27" t="e">
            <v>#NAME?</v>
          </cell>
          <cell r="P27" t="e">
            <v>#NAME?</v>
          </cell>
          <cell r="Q27" t="e">
            <v>#NAME?</v>
          </cell>
          <cell r="R27" t="e">
            <v>#NAME?</v>
          </cell>
          <cell r="S27" t="e">
            <v>#NAME?</v>
          </cell>
          <cell r="T27" t="e">
            <v>#NAME?</v>
          </cell>
          <cell r="U27" t="e">
            <v>#NAME?</v>
          </cell>
          <cell r="V27" t="e">
            <v>#NAME?</v>
          </cell>
          <cell r="W27" t="e">
            <v>#NAME?</v>
          </cell>
          <cell r="X27" t="e">
            <v>#NAME?</v>
          </cell>
          <cell r="Y27" t="e">
            <v>#NAME?</v>
          </cell>
          <cell r="Z27" t="e">
            <v>#NAME?</v>
          </cell>
          <cell r="AA27" t="e">
            <v>#NAME?</v>
          </cell>
          <cell r="AB27" t="e">
            <v>#NAME?</v>
          </cell>
          <cell r="AC27" t="e">
            <v>#NAME?</v>
          </cell>
          <cell r="AD27" t="e">
            <v>#NAME?</v>
          </cell>
          <cell r="AE27" t="e">
            <v>#NAME?</v>
          </cell>
          <cell r="AF27" t="e">
            <v>#NAME?</v>
          </cell>
          <cell r="AG27" t="e">
            <v>#NAME?</v>
          </cell>
          <cell r="AH27" t="e">
            <v>#NAME?</v>
          </cell>
          <cell r="AI27" t="e">
            <v>#NAME?</v>
          </cell>
          <cell r="AJ27" t="e">
            <v>#NAME?</v>
          </cell>
          <cell r="AK27" t="e">
            <v>#NAME?</v>
          </cell>
          <cell r="AL27" t="e">
            <v>#NAME?</v>
          </cell>
          <cell r="AM27" t="e">
            <v>#NAME?</v>
          </cell>
          <cell r="AN27" t="e">
            <v>#NAME?</v>
          </cell>
          <cell r="AO27" t="e">
            <v>#NAME?</v>
          </cell>
          <cell r="AP27" t="e">
            <v>#NAME?</v>
          </cell>
          <cell r="AQ27" t="e">
            <v>#NAME?</v>
          </cell>
          <cell r="AR27" t="e">
            <v>#NAME?</v>
          </cell>
          <cell r="AS27" t="e">
            <v>#NAME?</v>
          </cell>
        </row>
      </sheetData>
      <sheetData sheetId="76">
        <row r="14">
          <cell r="A14" t="str">
            <v>1.</v>
          </cell>
          <cell r="B14" t="str">
            <v>Объем полезного отпуска</v>
          </cell>
          <cell r="C14" t="str">
            <v>Всего</v>
          </cell>
          <cell r="D14" t="str">
            <v>тыс.Гкал</v>
          </cell>
          <cell r="E14">
            <v>40.453899999999997</v>
          </cell>
          <cell r="F14">
            <v>11.82734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28.626560000000001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</row>
        <row r="15">
          <cell r="A15" t="str">
            <v>2.</v>
          </cell>
          <cell r="B15" t="str">
            <v>Расчетная мощность</v>
          </cell>
          <cell r="C15" t="str">
            <v>Всего</v>
          </cell>
          <cell r="D15" t="str">
            <v>Гкал/час</v>
          </cell>
          <cell r="E15">
            <v>10.89</v>
          </cell>
          <cell r="F15">
            <v>3.18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7.71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</row>
        <row r="17">
          <cell r="C17" t="str">
            <v>Всего</v>
          </cell>
          <cell r="E17" t="e">
            <v>#NAME?</v>
          </cell>
          <cell r="F17" t="e">
            <v>#NAME?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</row>
        <row r="18">
          <cell r="A18" t="str">
            <v>3.1.</v>
          </cell>
          <cell r="B18" t="str">
            <v>Ставка за мощность</v>
          </cell>
          <cell r="C18" t="str">
            <v>Всего</v>
          </cell>
          <cell r="D18" t="str">
            <v>руб/Гкал/час</v>
          </cell>
          <cell r="E18" t="e">
            <v>#N/A</v>
          </cell>
          <cell r="F18" t="e">
            <v>#N/A</v>
          </cell>
          <cell r="G18" t="e">
            <v>#N/A</v>
          </cell>
          <cell r="H18" t="e">
            <v>#N/A</v>
          </cell>
          <cell r="I18" t="e">
            <v>#N/A</v>
          </cell>
          <cell r="J18" t="e">
            <v>#N/A</v>
          </cell>
          <cell r="K18" t="e">
            <v>#N/A</v>
          </cell>
          <cell r="L18" t="e">
            <v>#N/A</v>
          </cell>
          <cell r="M18" t="e">
            <v>#N/A</v>
          </cell>
          <cell r="N18" t="e">
            <v>#N/A</v>
          </cell>
          <cell r="O18" t="e">
            <v>#N/A</v>
          </cell>
          <cell r="P18" t="e">
            <v>#N/A</v>
          </cell>
          <cell r="Q18" t="e">
            <v>#N/A</v>
          </cell>
          <cell r="R18" t="e">
            <v>#N/A</v>
          </cell>
          <cell r="S18" t="e">
            <v>#N/A</v>
          </cell>
        </row>
        <row r="19">
          <cell r="C19" t="str">
            <v>Всего</v>
          </cell>
          <cell r="E19" t="e">
            <v>#NAME?</v>
          </cell>
          <cell r="F19" t="e">
            <v>#NAME?</v>
          </cell>
          <cell r="G19" t="e">
            <v>#NAME?</v>
          </cell>
          <cell r="H19" t="e">
            <v>#NAME?</v>
          </cell>
          <cell r="I19" t="e">
            <v>#NAME?</v>
          </cell>
          <cell r="J19" t="e">
            <v>#NAME?</v>
          </cell>
          <cell r="K19" t="e">
            <v>#NAME?</v>
          </cell>
          <cell r="L19" t="e">
            <v>#NAME?</v>
          </cell>
          <cell r="M19" t="e">
            <v>#NAME?</v>
          </cell>
          <cell r="N19" t="e">
            <v>#NAME?</v>
          </cell>
          <cell r="O19" t="e">
            <v>#NAME?</v>
          </cell>
          <cell r="P19" t="e">
            <v>#NAME?</v>
          </cell>
          <cell r="Q19" t="e">
            <v>#NAME?</v>
          </cell>
          <cell r="R19" t="e">
            <v>#NAME?</v>
          </cell>
          <cell r="S19" t="e">
            <v>#NAME?</v>
          </cell>
        </row>
        <row r="21">
          <cell r="C21" t="str">
            <v>Всего</v>
          </cell>
          <cell r="E21" t="e">
            <v>#NAME?</v>
          </cell>
          <cell r="F21" t="e">
            <v>#NAME?</v>
          </cell>
          <cell r="G21" t="e">
            <v>#NAME?</v>
          </cell>
          <cell r="H21" t="e">
            <v>#NAME?</v>
          </cell>
          <cell r="I21" t="e">
            <v>#NAME?</v>
          </cell>
          <cell r="J21" t="e">
            <v>#NAME?</v>
          </cell>
          <cell r="K21" t="e">
            <v>#NAME?</v>
          </cell>
          <cell r="L21" t="e">
            <v>#NAME?</v>
          </cell>
          <cell r="M21" t="e">
            <v>#NAME?</v>
          </cell>
          <cell r="N21" t="e">
            <v>#NAME?</v>
          </cell>
          <cell r="O21" t="e">
            <v>#NAME?</v>
          </cell>
          <cell r="P21" t="e">
            <v>#NAME?</v>
          </cell>
          <cell r="Q21" t="e">
            <v>#NAME?</v>
          </cell>
          <cell r="R21" t="e">
            <v>#NAME?</v>
          </cell>
          <cell r="S21" t="e">
            <v>#NAME?</v>
          </cell>
        </row>
        <row r="22">
          <cell r="C22" t="str">
            <v>Всего</v>
          </cell>
          <cell r="E22" t="e">
            <v>#NAME?</v>
          </cell>
          <cell r="F22" t="e">
            <v>#NAME?</v>
          </cell>
          <cell r="G22" t="e">
            <v>#NAME?</v>
          </cell>
          <cell r="H22" t="e">
            <v>#NAME?</v>
          </cell>
          <cell r="I22" t="e">
            <v>#NAME?</v>
          </cell>
          <cell r="J22" t="e">
            <v>#NAME?</v>
          </cell>
          <cell r="K22" t="e">
            <v>#NAME?</v>
          </cell>
          <cell r="L22" t="e">
            <v>#NAME?</v>
          </cell>
          <cell r="M22" t="e">
            <v>#NAME?</v>
          </cell>
          <cell r="N22" t="e">
            <v>#NAME?</v>
          </cell>
          <cell r="O22" t="e">
            <v>#NAME?</v>
          </cell>
          <cell r="P22" t="e">
            <v>#NAME?</v>
          </cell>
          <cell r="Q22" t="e">
            <v>#NAME?</v>
          </cell>
          <cell r="R22" t="e">
            <v>#NAME?</v>
          </cell>
          <cell r="S22" t="e">
            <v>#NAME?</v>
          </cell>
        </row>
        <row r="23">
          <cell r="C23" t="str">
            <v>Всего</v>
          </cell>
          <cell r="E23" t="e">
            <v>#NAME?</v>
          </cell>
          <cell r="F23" t="e">
            <v>#NAME?</v>
          </cell>
          <cell r="G23" t="e">
            <v>#NAME?</v>
          </cell>
          <cell r="H23" t="e">
            <v>#NAME?</v>
          </cell>
          <cell r="I23" t="e">
            <v>#NAME?</v>
          </cell>
          <cell r="J23" t="e">
            <v>#NAME?</v>
          </cell>
          <cell r="K23" t="e">
            <v>#NAME?</v>
          </cell>
          <cell r="L23" t="e">
            <v>#NAME?</v>
          </cell>
          <cell r="M23" t="e">
            <v>#NAME?</v>
          </cell>
          <cell r="N23" t="e">
            <v>#NAME?</v>
          </cell>
          <cell r="O23" t="e">
            <v>#NAME?</v>
          </cell>
          <cell r="P23" t="e">
            <v>#NAME?</v>
          </cell>
          <cell r="Q23" t="e">
            <v>#NAME?</v>
          </cell>
          <cell r="R23" t="e">
            <v>#NAME?</v>
          </cell>
          <cell r="S23" t="e">
            <v>#NAME?</v>
          </cell>
        </row>
        <row r="25">
          <cell r="C25" t="str">
            <v>Всего</v>
          </cell>
          <cell r="E25" t="e">
            <v>#NAME?</v>
          </cell>
          <cell r="F25" t="e">
            <v>#NAME?</v>
          </cell>
          <cell r="G25" t="e">
            <v>#NAME?</v>
          </cell>
          <cell r="H25" t="e">
            <v>#NAME?</v>
          </cell>
          <cell r="I25" t="e">
            <v>#NAME?</v>
          </cell>
          <cell r="J25" t="e">
            <v>#NAME?</v>
          </cell>
          <cell r="K25" t="e">
            <v>#NAME?</v>
          </cell>
          <cell r="L25" t="e">
            <v>#NAME?</v>
          </cell>
          <cell r="M25" t="e">
            <v>#NAME?</v>
          </cell>
          <cell r="N25" t="e">
            <v>#NAME?</v>
          </cell>
          <cell r="O25" t="e">
            <v>#NAME?</v>
          </cell>
          <cell r="P25" t="e">
            <v>#NAME?</v>
          </cell>
          <cell r="Q25" t="e">
            <v>#NAME?</v>
          </cell>
          <cell r="R25" t="e">
            <v>#NAME?</v>
          </cell>
          <cell r="S25" t="e">
            <v>#NAME?</v>
          </cell>
        </row>
        <row r="27">
          <cell r="A27" t="str">
            <v>6.</v>
          </cell>
          <cell r="B27" t="str">
            <v>Товарная продукция всего п.5*п.1</v>
          </cell>
          <cell r="C27" t="str">
            <v>Всего</v>
          </cell>
          <cell r="D27" t="str">
            <v>тыс.руб.</v>
          </cell>
          <cell r="E27" t="e">
            <v>#NAME?</v>
          </cell>
          <cell r="F27" t="e">
            <v>#NAME?</v>
          </cell>
          <cell r="G27" t="e">
            <v>#NAME?</v>
          </cell>
          <cell r="H27" t="e">
            <v>#NAME?</v>
          </cell>
          <cell r="I27" t="e">
            <v>#NAME?</v>
          </cell>
          <cell r="J27" t="e">
            <v>#NAME?</v>
          </cell>
          <cell r="K27" t="e">
            <v>#NAME?</v>
          </cell>
          <cell r="L27" t="e">
            <v>#NAME?</v>
          </cell>
          <cell r="M27" t="e">
            <v>#NAME?</v>
          </cell>
          <cell r="N27" t="e">
            <v>#NAME?</v>
          </cell>
          <cell r="O27" t="e">
            <v>#NAME?</v>
          </cell>
          <cell r="P27" t="e">
            <v>#NAME?</v>
          </cell>
          <cell r="Q27" t="e">
            <v>#NAME?</v>
          </cell>
          <cell r="R27" t="e">
            <v>#NAME?</v>
          </cell>
          <cell r="S27" t="e">
            <v>#NAME?</v>
          </cell>
        </row>
        <row r="28">
          <cell r="C28" t="str">
            <v>Всего</v>
          </cell>
        </row>
        <row r="29">
          <cell r="A29" t="str">
            <v>6.1.</v>
          </cell>
          <cell r="B29" t="str">
            <v>- за тепловую энергию п.3*п.1</v>
          </cell>
          <cell r="C29" t="str">
            <v>Всего</v>
          </cell>
          <cell r="D29" t="str">
            <v>тыс.руб.</v>
          </cell>
          <cell r="E29" t="e">
            <v>#NAME?</v>
          </cell>
          <cell r="F29" t="e">
            <v>#NAME?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</row>
        <row r="30">
          <cell r="A30" t="str">
            <v>6.2.</v>
          </cell>
          <cell r="B30" t="str">
            <v>- за услуги п.4*п. 1</v>
          </cell>
          <cell r="C30" t="str">
            <v>Всего</v>
          </cell>
          <cell r="D30" t="str">
            <v>тыс.руб.</v>
          </cell>
          <cell r="E30" t="e">
            <v>#NAME?</v>
          </cell>
          <cell r="F30" t="e">
            <v>#NAME?</v>
          </cell>
          <cell r="G30" t="e">
            <v>#NAME?</v>
          </cell>
          <cell r="H30" t="e">
            <v>#NAME?</v>
          </cell>
          <cell r="I30" t="e">
            <v>#NAME?</v>
          </cell>
          <cell r="J30" t="e">
            <v>#NAME?</v>
          </cell>
          <cell r="K30" t="e">
            <v>#NAME?</v>
          </cell>
          <cell r="L30" t="e">
            <v>#NAME?</v>
          </cell>
          <cell r="M30" t="e">
            <v>#NAME?</v>
          </cell>
          <cell r="N30" t="e">
            <v>#NAME?</v>
          </cell>
          <cell r="O30" t="e">
            <v>#NAME?</v>
          </cell>
          <cell r="P30" t="e">
            <v>#NAME?</v>
          </cell>
          <cell r="Q30" t="e">
            <v>#NAME?</v>
          </cell>
          <cell r="R30" t="e">
            <v>#NAME?</v>
          </cell>
          <cell r="S30" t="e">
            <v>#NAME?</v>
          </cell>
        </row>
        <row r="33">
          <cell r="B33" t="str">
            <v>СЦТ1</v>
          </cell>
        </row>
        <row r="39">
          <cell r="A39" t="str">
            <v>1.</v>
          </cell>
          <cell r="B39" t="str">
            <v>Объем полезного отпуска</v>
          </cell>
          <cell r="C39" t="str">
            <v>СЦТ1</v>
          </cell>
          <cell r="D39" t="str">
            <v>тыс.Гкал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</row>
        <row r="40">
          <cell r="A40" t="str">
            <v>2.</v>
          </cell>
          <cell r="B40" t="str">
            <v>Расчетная мощность</v>
          </cell>
          <cell r="C40" t="str">
            <v>СЦТ1</v>
          </cell>
          <cell r="D40" t="str">
            <v>Гкал/час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</row>
        <row r="42">
          <cell r="C42" t="str">
            <v>СЦТ1</v>
          </cell>
          <cell r="E42" t="e">
            <v>#NAME?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</row>
        <row r="43">
          <cell r="A43" t="str">
            <v>3.1.</v>
          </cell>
          <cell r="B43" t="str">
            <v>Ставка за мощность</v>
          </cell>
          <cell r="C43" t="str">
            <v>СЦТ1</v>
          </cell>
          <cell r="D43" t="str">
            <v>руб/Гкал/час</v>
          </cell>
          <cell r="E43" t="e">
            <v>#NAME?</v>
          </cell>
          <cell r="F43" t="e">
            <v>#NAME?</v>
          </cell>
          <cell r="G43" t="e">
            <v>#NAME?</v>
          </cell>
          <cell r="H43" t="e">
            <v>#NAME?</v>
          </cell>
          <cell r="I43" t="e">
            <v>#NAME?</v>
          </cell>
          <cell r="J43" t="e">
            <v>#NAME?</v>
          </cell>
          <cell r="K43" t="e">
            <v>#NAME?</v>
          </cell>
          <cell r="L43" t="e">
            <v>#NAME?</v>
          </cell>
          <cell r="M43" t="e">
            <v>#NAME?</v>
          </cell>
          <cell r="N43" t="e">
            <v>#NAME?</v>
          </cell>
          <cell r="O43" t="e">
            <v>#NAME?</v>
          </cell>
          <cell r="P43" t="e">
            <v>#NAME?</v>
          </cell>
          <cell r="Q43" t="e">
            <v>#NAME?</v>
          </cell>
          <cell r="R43" t="e">
            <v>#NAME?</v>
          </cell>
          <cell r="S43" t="e">
            <v>#NAME?</v>
          </cell>
        </row>
        <row r="44">
          <cell r="C44" t="str">
            <v>СЦТ1</v>
          </cell>
          <cell r="E44" t="e">
            <v>#NAME?</v>
          </cell>
          <cell r="F44" t="e">
            <v>#NAME?</v>
          </cell>
          <cell r="G44" t="e">
            <v>#NAME?</v>
          </cell>
          <cell r="H44" t="e">
            <v>#NAME?</v>
          </cell>
          <cell r="I44" t="e">
            <v>#NAME?</v>
          </cell>
          <cell r="J44" t="e">
            <v>#NAME?</v>
          </cell>
          <cell r="K44" t="e">
            <v>#NAME?</v>
          </cell>
          <cell r="L44" t="e">
            <v>#NAME?</v>
          </cell>
          <cell r="M44" t="e">
            <v>#NAME?</v>
          </cell>
          <cell r="N44" t="e">
            <v>#NAME?</v>
          </cell>
          <cell r="O44" t="e">
            <v>#NAME?</v>
          </cell>
          <cell r="P44" t="e">
            <v>#NAME?</v>
          </cell>
          <cell r="Q44" t="e">
            <v>#NAME?</v>
          </cell>
          <cell r="R44" t="e">
            <v>#NAME?</v>
          </cell>
          <cell r="S44" t="e">
            <v>#NAME?</v>
          </cell>
        </row>
        <row r="46">
          <cell r="C46" t="str">
            <v>СЦТ1</v>
          </cell>
          <cell r="E46" t="e">
            <v>#NAME?</v>
          </cell>
          <cell r="F46" t="e">
            <v>#NAME?</v>
          </cell>
          <cell r="G46" t="e">
            <v>#NAME?</v>
          </cell>
          <cell r="H46" t="e">
            <v>#NAME?</v>
          </cell>
          <cell r="I46" t="e">
            <v>#NAME?</v>
          </cell>
          <cell r="J46" t="e">
            <v>#NAME?</v>
          </cell>
          <cell r="K46" t="e">
            <v>#NAME?</v>
          </cell>
          <cell r="L46" t="e">
            <v>#NAME?</v>
          </cell>
          <cell r="M46" t="e">
            <v>#NAME?</v>
          </cell>
          <cell r="N46" t="e">
            <v>#NAME?</v>
          </cell>
          <cell r="O46" t="e">
            <v>#NAME?</v>
          </cell>
          <cell r="P46" t="e">
            <v>#NAME?</v>
          </cell>
          <cell r="Q46" t="e">
            <v>#NAME?</v>
          </cell>
          <cell r="R46" t="e">
            <v>#NAME?</v>
          </cell>
          <cell r="S46" t="e">
            <v>#NAME?</v>
          </cell>
        </row>
        <row r="47">
          <cell r="C47" t="str">
            <v>СЦТ1</v>
          </cell>
          <cell r="E47" t="e">
            <v>#NAME?</v>
          </cell>
          <cell r="F47" t="e">
            <v>#NAME?</v>
          </cell>
          <cell r="G47" t="e">
            <v>#NAME?</v>
          </cell>
          <cell r="H47" t="e">
            <v>#NAME?</v>
          </cell>
          <cell r="I47" t="e">
            <v>#NAME?</v>
          </cell>
          <cell r="J47" t="e">
            <v>#NAME?</v>
          </cell>
          <cell r="K47" t="e">
            <v>#NAME?</v>
          </cell>
          <cell r="L47" t="e">
            <v>#NAME?</v>
          </cell>
          <cell r="M47" t="e">
            <v>#NAME?</v>
          </cell>
          <cell r="N47" t="e">
            <v>#NAME?</v>
          </cell>
          <cell r="O47" t="e">
            <v>#NAME?</v>
          </cell>
          <cell r="P47" t="e">
            <v>#NAME?</v>
          </cell>
          <cell r="Q47" t="e">
            <v>#NAME?</v>
          </cell>
          <cell r="R47" t="e">
            <v>#NAME?</v>
          </cell>
          <cell r="S47" t="e">
            <v>#NAME?</v>
          </cell>
        </row>
        <row r="48">
          <cell r="C48" t="str">
            <v>СЦТ1</v>
          </cell>
          <cell r="E48" t="e">
            <v>#NAME?</v>
          </cell>
          <cell r="F48" t="e">
            <v>#NAME?</v>
          </cell>
          <cell r="G48" t="e">
            <v>#NAME?</v>
          </cell>
          <cell r="H48" t="e">
            <v>#NAME?</v>
          </cell>
          <cell r="I48" t="e">
            <v>#NAME?</v>
          </cell>
          <cell r="J48" t="e">
            <v>#NAME?</v>
          </cell>
          <cell r="K48" t="e">
            <v>#NAME?</v>
          </cell>
          <cell r="L48" t="e">
            <v>#NAME?</v>
          </cell>
          <cell r="M48" t="e">
            <v>#NAME?</v>
          </cell>
          <cell r="N48" t="e">
            <v>#NAME?</v>
          </cell>
          <cell r="O48" t="e">
            <v>#NAME?</v>
          </cell>
          <cell r="P48" t="e">
            <v>#NAME?</v>
          </cell>
          <cell r="Q48" t="e">
            <v>#NAME?</v>
          </cell>
          <cell r="R48" t="e">
            <v>#NAME?</v>
          </cell>
          <cell r="S48" t="e">
            <v>#NAME?</v>
          </cell>
        </row>
        <row r="50">
          <cell r="C50" t="str">
            <v>СЦТ1</v>
          </cell>
          <cell r="E50" t="e">
            <v>#NAME?</v>
          </cell>
          <cell r="F50" t="e">
            <v>#NAME?</v>
          </cell>
          <cell r="G50" t="e">
            <v>#NAME?</v>
          </cell>
          <cell r="H50" t="e">
            <v>#NAME?</v>
          </cell>
          <cell r="I50" t="e">
            <v>#NAME?</v>
          </cell>
          <cell r="J50" t="e">
            <v>#NAME?</v>
          </cell>
          <cell r="K50" t="e">
            <v>#NAME?</v>
          </cell>
          <cell r="L50" t="e">
            <v>#NAME?</v>
          </cell>
          <cell r="M50" t="e">
            <v>#NAME?</v>
          </cell>
          <cell r="N50" t="e">
            <v>#NAME?</v>
          </cell>
          <cell r="O50" t="e">
            <v>#NAME?</v>
          </cell>
          <cell r="P50" t="e">
            <v>#NAME?</v>
          </cell>
          <cell r="Q50" t="e">
            <v>#NAME?</v>
          </cell>
          <cell r="R50" t="e">
            <v>#NAME?</v>
          </cell>
          <cell r="S50" t="e">
            <v>#NAME?</v>
          </cell>
        </row>
        <row r="52">
          <cell r="A52" t="str">
            <v>6.</v>
          </cell>
          <cell r="B52" t="str">
            <v>Товарная продукция всего п.5*п.1</v>
          </cell>
          <cell r="C52" t="str">
            <v>СЦТ1</v>
          </cell>
          <cell r="D52" t="str">
            <v>тыс.руб.</v>
          </cell>
          <cell r="E52" t="e">
            <v>#NAME?</v>
          </cell>
          <cell r="F52" t="e">
            <v>#NAME?</v>
          </cell>
          <cell r="G52" t="e">
            <v>#NAME?</v>
          </cell>
          <cell r="H52" t="e">
            <v>#NAME?</v>
          </cell>
          <cell r="I52" t="e">
            <v>#NAME?</v>
          </cell>
          <cell r="J52" t="e">
            <v>#NAME?</v>
          </cell>
          <cell r="K52" t="e">
            <v>#NAME?</v>
          </cell>
          <cell r="L52" t="e">
            <v>#NAME?</v>
          </cell>
          <cell r="M52" t="e">
            <v>#NAME?</v>
          </cell>
          <cell r="N52" t="e">
            <v>#NAME?</v>
          </cell>
          <cell r="O52" t="e">
            <v>#NAME?</v>
          </cell>
          <cell r="P52" t="e">
            <v>#NAME?</v>
          </cell>
          <cell r="Q52" t="e">
            <v>#NAME?</v>
          </cell>
          <cell r="R52" t="e">
            <v>#NAME?</v>
          </cell>
          <cell r="S52" t="e">
            <v>#NAME?</v>
          </cell>
        </row>
        <row r="53">
          <cell r="C53" t="str">
            <v>СЦТ1</v>
          </cell>
        </row>
        <row r="54">
          <cell r="A54" t="str">
            <v>6.1.</v>
          </cell>
          <cell r="B54" t="str">
            <v>- за тепловую энергию п.3*п.1</v>
          </cell>
          <cell r="C54" t="str">
            <v>СЦТ1</v>
          </cell>
          <cell r="D54" t="str">
            <v>тыс.руб.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</row>
        <row r="55">
          <cell r="A55" t="str">
            <v>6.2.</v>
          </cell>
          <cell r="B55" t="str">
            <v>- за услуги п.4*п. 1</v>
          </cell>
          <cell r="C55" t="str">
            <v>СЦТ1</v>
          </cell>
          <cell r="D55" t="str">
            <v>тыс.руб.</v>
          </cell>
          <cell r="E55" t="e">
            <v>#NAME?</v>
          </cell>
          <cell r="F55" t="e">
            <v>#NAME?</v>
          </cell>
          <cell r="G55" t="e">
            <v>#NAME?</v>
          </cell>
          <cell r="H55" t="e">
            <v>#NAME?</v>
          </cell>
          <cell r="I55" t="e">
            <v>#NAME?</v>
          </cell>
          <cell r="J55" t="e">
            <v>#NAME?</v>
          </cell>
          <cell r="K55" t="e">
            <v>#NAME?</v>
          </cell>
          <cell r="L55" t="e">
            <v>#NAME?</v>
          </cell>
          <cell r="M55" t="e">
            <v>#NAME?</v>
          </cell>
          <cell r="N55" t="e">
            <v>#NAME?</v>
          </cell>
          <cell r="O55" t="e">
            <v>#NAME?</v>
          </cell>
          <cell r="P55" t="e">
            <v>#NAME?</v>
          </cell>
          <cell r="Q55" t="e">
            <v>#NAME?</v>
          </cell>
          <cell r="R55" t="e">
            <v>#NAME?</v>
          </cell>
          <cell r="S55" t="e">
            <v>#NAME?</v>
          </cell>
        </row>
        <row r="58">
          <cell r="B58" t="str">
            <v>СЦТ2</v>
          </cell>
        </row>
        <row r="64">
          <cell r="A64" t="str">
            <v>1.</v>
          </cell>
          <cell r="B64" t="str">
            <v>Объем полезного отпуска</v>
          </cell>
          <cell r="C64" t="str">
            <v>СЦТ2</v>
          </cell>
          <cell r="D64" t="str">
            <v>тыс.Гкал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</row>
        <row r="65">
          <cell r="A65" t="str">
            <v>2.</v>
          </cell>
          <cell r="B65" t="str">
            <v>Расчетная мощность</v>
          </cell>
          <cell r="C65" t="str">
            <v>СЦТ2</v>
          </cell>
          <cell r="D65" t="str">
            <v>Гкал/час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</row>
        <row r="67">
          <cell r="C67" t="str">
            <v>СЦТ2</v>
          </cell>
          <cell r="E67" t="e">
            <v>#NAME?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 t="str">
            <v>3.1.</v>
          </cell>
          <cell r="B68" t="str">
            <v>Ставка за мощность</v>
          </cell>
          <cell r="C68" t="str">
            <v>СЦТ2</v>
          </cell>
          <cell r="D68" t="str">
            <v>руб/Гкал/час</v>
          </cell>
          <cell r="E68" t="e">
            <v>#NAME?</v>
          </cell>
          <cell r="F68" t="e">
            <v>#NAME?</v>
          </cell>
          <cell r="G68" t="e">
            <v>#NAME?</v>
          </cell>
          <cell r="H68" t="e">
            <v>#NAME?</v>
          </cell>
          <cell r="I68" t="e">
            <v>#NAME?</v>
          </cell>
          <cell r="J68" t="e">
            <v>#NAME?</v>
          </cell>
          <cell r="K68" t="e">
            <v>#NAME?</v>
          </cell>
          <cell r="L68" t="e">
            <v>#NAME?</v>
          </cell>
          <cell r="M68" t="e">
            <v>#NAME?</v>
          </cell>
          <cell r="N68" t="e">
            <v>#NAME?</v>
          </cell>
          <cell r="O68" t="e">
            <v>#NAME?</v>
          </cell>
          <cell r="P68" t="e">
            <v>#NAME?</v>
          </cell>
          <cell r="Q68" t="e">
            <v>#NAME?</v>
          </cell>
          <cell r="R68" t="e">
            <v>#NAME?</v>
          </cell>
          <cell r="S68" t="e">
            <v>#NAME?</v>
          </cell>
        </row>
        <row r="69">
          <cell r="C69" t="str">
            <v>СЦТ2</v>
          </cell>
          <cell r="E69" t="e">
            <v>#NAME?</v>
          </cell>
          <cell r="F69" t="e">
            <v>#NAME?</v>
          </cell>
          <cell r="G69" t="e">
            <v>#NAME?</v>
          </cell>
          <cell r="H69" t="e">
            <v>#NAME?</v>
          </cell>
          <cell r="I69" t="e">
            <v>#NAME?</v>
          </cell>
          <cell r="J69" t="e">
            <v>#NAME?</v>
          </cell>
          <cell r="K69" t="e">
            <v>#NAME?</v>
          </cell>
          <cell r="L69" t="e">
            <v>#NAME?</v>
          </cell>
          <cell r="M69" t="e">
            <v>#NAME?</v>
          </cell>
          <cell r="N69" t="e">
            <v>#NAME?</v>
          </cell>
          <cell r="O69" t="e">
            <v>#NAME?</v>
          </cell>
          <cell r="P69" t="e">
            <v>#NAME?</v>
          </cell>
          <cell r="Q69" t="e">
            <v>#NAME?</v>
          </cell>
          <cell r="R69" t="e">
            <v>#NAME?</v>
          </cell>
          <cell r="S69" t="e">
            <v>#NAME?</v>
          </cell>
        </row>
        <row r="71">
          <cell r="C71" t="str">
            <v>СЦТ2</v>
          </cell>
          <cell r="E71" t="e">
            <v>#NAME?</v>
          </cell>
          <cell r="F71" t="e">
            <v>#NAME?</v>
          </cell>
          <cell r="G71" t="e">
            <v>#NAME?</v>
          </cell>
          <cell r="H71" t="e">
            <v>#NAME?</v>
          </cell>
          <cell r="I71" t="e">
            <v>#NAME?</v>
          </cell>
          <cell r="J71" t="e">
            <v>#NAME?</v>
          </cell>
          <cell r="K71" t="e">
            <v>#NAME?</v>
          </cell>
          <cell r="L71" t="e">
            <v>#NAME?</v>
          </cell>
          <cell r="M71" t="e">
            <v>#NAME?</v>
          </cell>
          <cell r="N71" t="e">
            <v>#NAME?</v>
          </cell>
          <cell r="O71" t="e">
            <v>#NAME?</v>
          </cell>
          <cell r="P71" t="e">
            <v>#NAME?</v>
          </cell>
          <cell r="Q71" t="e">
            <v>#NAME?</v>
          </cell>
          <cell r="R71" t="e">
            <v>#NAME?</v>
          </cell>
          <cell r="S71" t="e">
            <v>#NAME?</v>
          </cell>
        </row>
        <row r="72">
          <cell r="C72" t="str">
            <v>СЦТ2</v>
          </cell>
          <cell r="E72" t="e">
            <v>#NAME?</v>
          </cell>
          <cell r="F72" t="e">
            <v>#NAME?</v>
          </cell>
          <cell r="G72" t="e">
            <v>#NAME?</v>
          </cell>
          <cell r="H72" t="e">
            <v>#NAME?</v>
          </cell>
          <cell r="I72" t="e">
            <v>#NAME?</v>
          </cell>
          <cell r="J72" t="e">
            <v>#NAME?</v>
          </cell>
          <cell r="K72" t="e">
            <v>#NAME?</v>
          </cell>
          <cell r="L72" t="e">
            <v>#NAME?</v>
          </cell>
          <cell r="M72" t="e">
            <v>#NAME?</v>
          </cell>
          <cell r="N72" t="e">
            <v>#NAME?</v>
          </cell>
          <cell r="O72" t="e">
            <v>#NAME?</v>
          </cell>
          <cell r="P72" t="e">
            <v>#NAME?</v>
          </cell>
          <cell r="Q72" t="e">
            <v>#NAME?</v>
          </cell>
          <cell r="R72" t="e">
            <v>#NAME?</v>
          </cell>
          <cell r="S72" t="e">
            <v>#NAME?</v>
          </cell>
        </row>
        <row r="73">
          <cell r="C73" t="str">
            <v>СЦТ2</v>
          </cell>
          <cell r="E73" t="e">
            <v>#NAME?</v>
          </cell>
          <cell r="F73" t="e">
            <v>#NAME?</v>
          </cell>
          <cell r="G73" t="e">
            <v>#NAME?</v>
          </cell>
          <cell r="H73" t="e">
            <v>#NAME?</v>
          </cell>
          <cell r="I73" t="e">
            <v>#NAME?</v>
          </cell>
          <cell r="J73" t="e">
            <v>#NAME?</v>
          </cell>
          <cell r="K73" t="e">
            <v>#NAME?</v>
          </cell>
          <cell r="L73" t="e">
            <v>#NAME?</v>
          </cell>
          <cell r="M73" t="e">
            <v>#NAME?</v>
          </cell>
          <cell r="N73" t="e">
            <v>#NAME?</v>
          </cell>
          <cell r="O73" t="e">
            <v>#NAME?</v>
          </cell>
          <cell r="P73" t="e">
            <v>#NAME?</v>
          </cell>
          <cell r="Q73" t="e">
            <v>#NAME?</v>
          </cell>
          <cell r="R73" t="e">
            <v>#NAME?</v>
          </cell>
          <cell r="S73" t="e">
            <v>#NAME?</v>
          </cell>
        </row>
        <row r="75">
          <cell r="C75" t="str">
            <v>СЦТ2</v>
          </cell>
          <cell r="E75" t="e">
            <v>#NAME?</v>
          </cell>
          <cell r="F75" t="e">
            <v>#NAME?</v>
          </cell>
          <cell r="G75" t="e">
            <v>#NAME?</v>
          </cell>
          <cell r="H75" t="e">
            <v>#NAME?</v>
          </cell>
          <cell r="I75" t="e">
            <v>#NAME?</v>
          </cell>
          <cell r="J75" t="e">
            <v>#NAME?</v>
          </cell>
          <cell r="K75" t="e">
            <v>#NAME?</v>
          </cell>
          <cell r="L75" t="e">
            <v>#NAME?</v>
          </cell>
          <cell r="M75" t="e">
            <v>#NAME?</v>
          </cell>
          <cell r="N75" t="e">
            <v>#NAME?</v>
          </cell>
          <cell r="O75" t="e">
            <v>#NAME?</v>
          </cell>
          <cell r="P75" t="e">
            <v>#NAME?</v>
          </cell>
          <cell r="Q75" t="e">
            <v>#NAME?</v>
          </cell>
          <cell r="R75" t="e">
            <v>#NAME?</v>
          </cell>
          <cell r="S75" t="e">
            <v>#NAME?</v>
          </cell>
        </row>
        <row r="77">
          <cell r="A77" t="str">
            <v>6.</v>
          </cell>
          <cell r="B77" t="str">
            <v>Товарная продукция всего п.5*п.1</v>
          </cell>
          <cell r="C77" t="str">
            <v>СЦТ2</v>
          </cell>
          <cell r="D77" t="str">
            <v>тыс.руб.</v>
          </cell>
          <cell r="E77" t="e">
            <v>#NAME?</v>
          </cell>
          <cell r="F77" t="e">
            <v>#NAME?</v>
          </cell>
          <cell r="G77" t="e">
            <v>#NAME?</v>
          </cell>
          <cell r="H77" t="e">
            <v>#NAME?</v>
          </cell>
          <cell r="I77" t="e">
            <v>#NAME?</v>
          </cell>
          <cell r="J77" t="e">
            <v>#NAME?</v>
          </cell>
          <cell r="K77" t="e">
            <v>#NAME?</v>
          </cell>
          <cell r="L77" t="e">
            <v>#NAME?</v>
          </cell>
          <cell r="M77" t="e">
            <v>#NAME?</v>
          </cell>
          <cell r="N77" t="e">
            <v>#NAME?</v>
          </cell>
          <cell r="O77" t="e">
            <v>#NAME?</v>
          </cell>
          <cell r="P77" t="e">
            <v>#NAME?</v>
          </cell>
          <cell r="Q77" t="e">
            <v>#NAME?</v>
          </cell>
          <cell r="R77" t="e">
            <v>#NAME?</v>
          </cell>
          <cell r="S77" t="e">
            <v>#NAME?</v>
          </cell>
        </row>
        <row r="78">
          <cell r="C78" t="str">
            <v>СЦТ2</v>
          </cell>
        </row>
        <row r="79">
          <cell r="A79" t="str">
            <v>6.1.</v>
          </cell>
          <cell r="B79" t="str">
            <v>- за тепловую энергию п.3*п.1</v>
          </cell>
          <cell r="C79" t="str">
            <v>СЦТ2</v>
          </cell>
          <cell r="D79" t="str">
            <v>тыс.руб.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</row>
        <row r="80">
          <cell r="A80" t="str">
            <v>6.2.</v>
          </cell>
          <cell r="B80" t="str">
            <v>- за услуги п.4*п. 1</v>
          </cell>
          <cell r="C80" t="str">
            <v>СЦТ2</v>
          </cell>
          <cell r="D80" t="str">
            <v>тыс.руб.</v>
          </cell>
          <cell r="E80" t="e">
            <v>#NAME?</v>
          </cell>
          <cell r="F80" t="e">
            <v>#NAME?</v>
          </cell>
          <cell r="G80" t="e">
            <v>#NAME?</v>
          </cell>
          <cell r="H80" t="e">
            <v>#NAME?</v>
          </cell>
          <cell r="I80" t="e">
            <v>#NAME?</v>
          </cell>
          <cell r="J80" t="e">
            <v>#NAME?</v>
          </cell>
          <cell r="K80" t="e">
            <v>#NAME?</v>
          </cell>
          <cell r="L80" t="e">
            <v>#NAME?</v>
          </cell>
          <cell r="M80" t="e">
            <v>#NAME?</v>
          </cell>
          <cell r="N80" t="e">
            <v>#NAME?</v>
          </cell>
          <cell r="O80" t="e">
            <v>#NAME?</v>
          </cell>
          <cell r="P80" t="e">
            <v>#NAME?</v>
          </cell>
          <cell r="Q80" t="e">
            <v>#NAME?</v>
          </cell>
          <cell r="R80" t="e">
            <v>#NAME?</v>
          </cell>
          <cell r="S80" t="e">
            <v>#NAME?</v>
          </cell>
        </row>
        <row r="83">
          <cell r="B83" t="str">
            <v>СЦТ3</v>
          </cell>
        </row>
        <row r="89">
          <cell r="A89" t="str">
            <v>1.</v>
          </cell>
          <cell r="B89" t="str">
            <v>Объем полезного отпуска</v>
          </cell>
          <cell r="C89" t="str">
            <v>СЦТ3</v>
          </cell>
          <cell r="D89" t="str">
            <v>тыс.Гкал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</row>
        <row r="90">
          <cell r="A90" t="str">
            <v>2.</v>
          </cell>
          <cell r="B90" t="str">
            <v>Расчетная мощность</v>
          </cell>
          <cell r="C90" t="str">
            <v>СЦТ3</v>
          </cell>
          <cell r="D90" t="str">
            <v>Гкал/час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</row>
        <row r="92">
          <cell r="C92" t="str">
            <v>СЦТ3</v>
          </cell>
          <cell r="E92" t="e">
            <v>#NAME?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</row>
        <row r="93">
          <cell r="A93" t="str">
            <v>3.1.</v>
          </cell>
          <cell r="B93" t="str">
            <v>Ставка за мощность</v>
          </cell>
          <cell r="C93" t="str">
            <v>СЦТ3</v>
          </cell>
          <cell r="D93" t="str">
            <v>руб/Гкал/час</v>
          </cell>
          <cell r="E93" t="e">
            <v>#NAME?</v>
          </cell>
          <cell r="F93" t="e">
            <v>#NAME?</v>
          </cell>
          <cell r="G93" t="e">
            <v>#NAME?</v>
          </cell>
          <cell r="H93" t="e">
            <v>#NAME?</v>
          </cell>
          <cell r="I93" t="e">
            <v>#NAME?</v>
          </cell>
          <cell r="J93" t="e">
            <v>#NAME?</v>
          </cell>
          <cell r="K93" t="e">
            <v>#NAME?</v>
          </cell>
          <cell r="L93" t="e">
            <v>#NAME?</v>
          </cell>
          <cell r="M93" t="e">
            <v>#NAME?</v>
          </cell>
          <cell r="N93" t="e">
            <v>#NAME?</v>
          </cell>
          <cell r="O93" t="e">
            <v>#NAME?</v>
          </cell>
          <cell r="P93" t="e">
            <v>#NAME?</v>
          </cell>
          <cell r="Q93" t="e">
            <v>#NAME?</v>
          </cell>
          <cell r="R93" t="e">
            <v>#NAME?</v>
          </cell>
          <cell r="S93" t="e">
            <v>#NAME?</v>
          </cell>
        </row>
        <row r="94">
          <cell r="C94" t="str">
            <v>СЦТ3</v>
          </cell>
          <cell r="E94" t="e">
            <v>#NAME?</v>
          </cell>
          <cell r="F94" t="e">
            <v>#NAME?</v>
          </cell>
          <cell r="G94" t="e">
            <v>#NAME?</v>
          </cell>
          <cell r="H94" t="e">
            <v>#NAME?</v>
          </cell>
          <cell r="I94" t="e">
            <v>#NAME?</v>
          </cell>
          <cell r="J94" t="e">
            <v>#NAME?</v>
          </cell>
          <cell r="K94" t="e">
            <v>#NAME?</v>
          </cell>
          <cell r="L94" t="e">
            <v>#NAME?</v>
          </cell>
          <cell r="M94" t="e">
            <v>#NAME?</v>
          </cell>
          <cell r="N94" t="e">
            <v>#NAME?</v>
          </cell>
          <cell r="O94" t="e">
            <v>#NAME?</v>
          </cell>
          <cell r="P94" t="e">
            <v>#NAME?</v>
          </cell>
          <cell r="Q94" t="e">
            <v>#NAME?</v>
          </cell>
          <cell r="R94" t="e">
            <v>#NAME?</v>
          </cell>
          <cell r="S94" t="e">
            <v>#NAME?</v>
          </cell>
        </row>
        <row r="96">
          <cell r="C96" t="str">
            <v>СЦТ3</v>
          </cell>
          <cell r="E96" t="e">
            <v>#NAME?</v>
          </cell>
          <cell r="F96" t="e">
            <v>#NAME?</v>
          </cell>
          <cell r="G96" t="e">
            <v>#NAME?</v>
          </cell>
          <cell r="H96" t="e">
            <v>#NAME?</v>
          </cell>
          <cell r="I96" t="e">
            <v>#NAME?</v>
          </cell>
          <cell r="J96" t="e">
            <v>#NAME?</v>
          </cell>
          <cell r="K96" t="e">
            <v>#NAME?</v>
          </cell>
          <cell r="L96" t="e">
            <v>#NAME?</v>
          </cell>
          <cell r="M96" t="e">
            <v>#NAME?</v>
          </cell>
          <cell r="N96" t="e">
            <v>#NAME?</v>
          </cell>
          <cell r="O96" t="e">
            <v>#NAME?</v>
          </cell>
          <cell r="P96" t="e">
            <v>#NAME?</v>
          </cell>
          <cell r="Q96" t="e">
            <v>#NAME?</v>
          </cell>
          <cell r="R96" t="e">
            <v>#NAME?</v>
          </cell>
          <cell r="S96" t="e">
            <v>#NAME?</v>
          </cell>
        </row>
        <row r="97">
          <cell r="C97" t="str">
            <v>СЦТ3</v>
          </cell>
          <cell r="E97" t="e">
            <v>#NAME?</v>
          </cell>
          <cell r="F97" t="e">
            <v>#NAME?</v>
          </cell>
          <cell r="G97" t="e">
            <v>#NAME?</v>
          </cell>
          <cell r="H97" t="e">
            <v>#NAME?</v>
          </cell>
          <cell r="I97" t="e">
            <v>#NAME?</v>
          </cell>
          <cell r="J97" t="e">
            <v>#NAME?</v>
          </cell>
          <cell r="K97" t="e">
            <v>#NAME?</v>
          </cell>
          <cell r="L97" t="e">
            <v>#NAME?</v>
          </cell>
          <cell r="M97" t="e">
            <v>#NAME?</v>
          </cell>
          <cell r="N97" t="e">
            <v>#NAME?</v>
          </cell>
          <cell r="O97" t="e">
            <v>#NAME?</v>
          </cell>
          <cell r="P97" t="e">
            <v>#NAME?</v>
          </cell>
          <cell r="Q97" t="e">
            <v>#NAME?</v>
          </cell>
          <cell r="R97" t="e">
            <v>#NAME?</v>
          </cell>
          <cell r="S97" t="e">
            <v>#NAME?</v>
          </cell>
        </row>
        <row r="98">
          <cell r="C98" t="str">
            <v>СЦТ3</v>
          </cell>
          <cell r="E98" t="e">
            <v>#NAME?</v>
          </cell>
          <cell r="F98" t="e">
            <v>#NAME?</v>
          </cell>
          <cell r="G98" t="e">
            <v>#NAME?</v>
          </cell>
          <cell r="H98" t="e">
            <v>#NAME?</v>
          </cell>
          <cell r="I98" t="e">
            <v>#NAME?</v>
          </cell>
          <cell r="J98" t="e">
            <v>#NAME?</v>
          </cell>
          <cell r="K98" t="e">
            <v>#NAME?</v>
          </cell>
          <cell r="L98" t="e">
            <v>#NAME?</v>
          </cell>
          <cell r="M98" t="e">
            <v>#NAME?</v>
          </cell>
          <cell r="N98" t="e">
            <v>#NAME?</v>
          </cell>
          <cell r="O98" t="e">
            <v>#NAME?</v>
          </cell>
          <cell r="P98" t="e">
            <v>#NAME?</v>
          </cell>
          <cell r="Q98" t="e">
            <v>#NAME?</v>
          </cell>
          <cell r="R98" t="e">
            <v>#NAME?</v>
          </cell>
          <cell r="S98" t="e">
            <v>#NAME?</v>
          </cell>
        </row>
        <row r="100">
          <cell r="C100" t="str">
            <v>СЦТ3</v>
          </cell>
          <cell r="E100" t="e">
            <v>#NAME?</v>
          </cell>
          <cell r="F100" t="e">
            <v>#NAME?</v>
          </cell>
          <cell r="G100" t="e">
            <v>#NAME?</v>
          </cell>
          <cell r="H100" t="e">
            <v>#NAME?</v>
          </cell>
          <cell r="I100" t="e">
            <v>#NAME?</v>
          </cell>
          <cell r="J100" t="e">
            <v>#NAME?</v>
          </cell>
          <cell r="K100" t="e">
            <v>#NAME?</v>
          </cell>
          <cell r="L100" t="e">
            <v>#NAME?</v>
          </cell>
          <cell r="M100" t="e">
            <v>#NAME?</v>
          </cell>
          <cell r="N100" t="e">
            <v>#NAME?</v>
          </cell>
          <cell r="O100" t="e">
            <v>#NAME?</v>
          </cell>
          <cell r="P100" t="e">
            <v>#NAME?</v>
          </cell>
          <cell r="Q100" t="e">
            <v>#NAME?</v>
          </cell>
          <cell r="R100" t="e">
            <v>#NAME?</v>
          </cell>
          <cell r="S100" t="e">
            <v>#NAME?</v>
          </cell>
        </row>
        <row r="102">
          <cell r="A102" t="str">
            <v>6.</v>
          </cell>
          <cell r="B102" t="str">
            <v>Товарная продукция всего п.5*п.1</v>
          </cell>
          <cell r="C102" t="str">
            <v>СЦТ3</v>
          </cell>
          <cell r="D102" t="str">
            <v>тыс.руб.</v>
          </cell>
          <cell r="E102" t="e">
            <v>#NAME?</v>
          </cell>
          <cell r="F102" t="e">
            <v>#NAME?</v>
          </cell>
          <cell r="G102" t="e">
            <v>#NAME?</v>
          </cell>
          <cell r="H102" t="e">
            <v>#NAME?</v>
          </cell>
          <cell r="I102" t="e">
            <v>#NAME?</v>
          </cell>
          <cell r="J102" t="e">
            <v>#NAME?</v>
          </cell>
          <cell r="K102" t="e">
            <v>#NAME?</v>
          </cell>
          <cell r="L102" t="e">
            <v>#NAME?</v>
          </cell>
          <cell r="M102" t="e">
            <v>#NAME?</v>
          </cell>
          <cell r="N102" t="e">
            <v>#NAME?</v>
          </cell>
          <cell r="O102" t="e">
            <v>#NAME?</v>
          </cell>
          <cell r="P102" t="e">
            <v>#NAME?</v>
          </cell>
          <cell r="Q102" t="e">
            <v>#NAME?</v>
          </cell>
          <cell r="R102" t="e">
            <v>#NAME?</v>
          </cell>
          <cell r="S102" t="e">
            <v>#NAME?</v>
          </cell>
        </row>
        <row r="103">
          <cell r="C103" t="str">
            <v>СЦТ3</v>
          </cell>
        </row>
        <row r="104">
          <cell r="A104" t="str">
            <v>6.1.</v>
          </cell>
          <cell r="B104" t="str">
            <v>- за тепловую энергию п.3*п.1</v>
          </cell>
          <cell r="C104" t="str">
            <v>СЦТ3</v>
          </cell>
          <cell r="D104" t="str">
            <v>тыс.руб.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</row>
        <row r="105">
          <cell r="A105" t="str">
            <v>6.2.</v>
          </cell>
          <cell r="B105" t="str">
            <v>- за услуги п.4*п. 1</v>
          </cell>
          <cell r="C105" t="str">
            <v>СЦТ3</v>
          </cell>
          <cell r="D105" t="str">
            <v>тыс.руб.</v>
          </cell>
          <cell r="E105" t="e">
            <v>#NAME?</v>
          </cell>
          <cell r="F105" t="e">
            <v>#NAME?</v>
          </cell>
          <cell r="G105" t="e">
            <v>#NAME?</v>
          </cell>
          <cell r="H105" t="e">
            <v>#NAME?</v>
          </cell>
          <cell r="I105" t="e">
            <v>#NAME?</v>
          </cell>
          <cell r="J105" t="e">
            <v>#NAME?</v>
          </cell>
          <cell r="K105" t="e">
            <v>#NAME?</v>
          </cell>
          <cell r="L105" t="e">
            <v>#NAME?</v>
          </cell>
          <cell r="M105" t="e">
            <v>#NAME?</v>
          </cell>
          <cell r="N105" t="e">
            <v>#NAME?</v>
          </cell>
          <cell r="O105" t="e">
            <v>#NAME?</v>
          </cell>
          <cell r="P105" t="e">
            <v>#NAME?</v>
          </cell>
          <cell r="Q105" t="e">
            <v>#NAME?</v>
          </cell>
          <cell r="R105" t="e">
            <v>#NAME?</v>
          </cell>
          <cell r="S105" t="e">
            <v>#NAME?</v>
          </cell>
        </row>
        <row r="114">
          <cell r="A114" t="str">
            <v>1.</v>
          </cell>
          <cell r="B114" t="str">
            <v>Объем полезного отпуска</v>
          </cell>
          <cell r="C114">
            <v>0</v>
          </cell>
          <cell r="D114" t="str">
            <v>тыс.Гкал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</row>
        <row r="115">
          <cell r="A115" t="str">
            <v>2.</v>
          </cell>
          <cell r="B115" t="str">
            <v>Расчетная мощность</v>
          </cell>
          <cell r="C115">
            <v>0</v>
          </cell>
          <cell r="D115" t="str">
            <v>Гкал/час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</row>
        <row r="117">
          <cell r="C117">
            <v>0</v>
          </cell>
          <cell r="E117" t="e">
            <v>#NAME?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</row>
        <row r="118">
          <cell r="A118" t="str">
            <v>3.1.</v>
          </cell>
          <cell r="B118" t="str">
            <v>Ставка за мощность</v>
          </cell>
          <cell r="C118">
            <v>0</v>
          </cell>
          <cell r="D118" t="str">
            <v>руб/Гкал/час</v>
          </cell>
          <cell r="E118" t="e">
            <v>#NAME?</v>
          </cell>
          <cell r="F118" t="e">
            <v>#NAME?</v>
          </cell>
          <cell r="G118" t="e">
            <v>#NAME?</v>
          </cell>
          <cell r="H118" t="e">
            <v>#NAME?</v>
          </cell>
          <cell r="I118" t="e">
            <v>#NAME?</v>
          </cell>
          <cell r="J118" t="e">
            <v>#NAME?</v>
          </cell>
          <cell r="K118" t="e">
            <v>#NAME?</v>
          </cell>
          <cell r="L118" t="e">
            <v>#NAME?</v>
          </cell>
          <cell r="M118" t="e">
            <v>#NAME?</v>
          </cell>
          <cell r="N118" t="e">
            <v>#NAME?</v>
          </cell>
          <cell r="O118" t="e">
            <v>#NAME?</v>
          </cell>
          <cell r="P118" t="e">
            <v>#NAME?</v>
          </cell>
          <cell r="Q118" t="e">
            <v>#NAME?</v>
          </cell>
          <cell r="R118" t="e">
            <v>#NAME?</v>
          </cell>
          <cell r="S118" t="e">
            <v>#NAME?</v>
          </cell>
        </row>
        <row r="119">
          <cell r="C119">
            <v>0</v>
          </cell>
          <cell r="E119" t="e">
            <v>#NAME?</v>
          </cell>
          <cell r="F119" t="e">
            <v>#NAME?</v>
          </cell>
          <cell r="G119" t="e">
            <v>#NAME?</v>
          </cell>
          <cell r="H119" t="e">
            <v>#NAME?</v>
          </cell>
          <cell r="I119" t="e">
            <v>#NAME?</v>
          </cell>
          <cell r="J119" t="e">
            <v>#NAME?</v>
          </cell>
          <cell r="K119" t="e">
            <v>#NAME?</v>
          </cell>
          <cell r="L119" t="e">
            <v>#NAME?</v>
          </cell>
          <cell r="M119" t="e">
            <v>#NAME?</v>
          </cell>
          <cell r="N119" t="e">
            <v>#NAME?</v>
          </cell>
          <cell r="O119" t="e">
            <v>#NAME?</v>
          </cell>
          <cell r="P119" t="e">
            <v>#NAME?</v>
          </cell>
          <cell r="Q119" t="e">
            <v>#NAME?</v>
          </cell>
          <cell r="R119" t="e">
            <v>#NAME?</v>
          </cell>
          <cell r="S119" t="e">
            <v>#NAME?</v>
          </cell>
        </row>
        <row r="121">
          <cell r="C121">
            <v>0</v>
          </cell>
          <cell r="E121" t="e">
            <v>#NAME?</v>
          </cell>
          <cell r="F121" t="e">
            <v>#NAME?</v>
          </cell>
          <cell r="G121" t="e">
            <v>#NAME?</v>
          </cell>
          <cell r="H121" t="e">
            <v>#NAME?</v>
          </cell>
          <cell r="I121" t="e">
            <v>#NAME?</v>
          </cell>
          <cell r="J121" t="e">
            <v>#NAME?</v>
          </cell>
          <cell r="K121" t="e">
            <v>#NAME?</v>
          </cell>
          <cell r="L121" t="e">
            <v>#NAME?</v>
          </cell>
          <cell r="M121" t="e">
            <v>#NAME?</v>
          </cell>
          <cell r="N121" t="e">
            <v>#NAME?</v>
          </cell>
          <cell r="O121" t="e">
            <v>#NAME?</v>
          </cell>
          <cell r="P121" t="e">
            <v>#NAME?</v>
          </cell>
          <cell r="Q121" t="e">
            <v>#NAME?</v>
          </cell>
          <cell r="R121" t="e">
            <v>#NAME?</v>
          </cell>
          <cell r="S121" t="e">
            <v>#NAME?</v>
          </cell>
        </row>
        <row r="122">
          <cell r="C122">
            <v>0</v>
          </cell>
          <cell r="E122" t="e">
            <v>#NAME?</v>
          </cell>
          <cell r="F122" t="e">
            <v>#NAME?</v>
          </cell>
          <cell r="G122" t="e">
            <v>#NAME?</v>
          </cell>
          <cell r="H122" t="e">
            <v>#NAME?</v>
          </cell>
          <cell r="I122" t="e">
            <v>#NAME?</v>
          </cell>
          <cell r="J122" t="e">
            <v>#NAME?</v>
          </cell>
          <cell r="K122" t="e">
            <v>#NAME?</v>
          </cell>
          <cell r="L122" t="e">
            <v>#NAME?</v>
          </cell>
          <cell r="M122" t="e">
            <v>#NAME?</v>
          </cell>
          <cell r="N122" t="e">
            <v>#NAME?</v>
          </cell>
          <cell r="O122" t="e">
            <v>#NAME?</v>
          </cell>
          <cell r="P122" t="e">
            <v>#NAME?</v>
          </cell>
          <cell r="Q122" t="e">
            <v>#NAME?</v>
          </cell>
          <cell r="R122" t="e">
            <v>#NAME?</v>
          </cell>
          <cell r="S122" t="e">
            <v>#NAME?</v>
          </cell>
        </row>
        <row r="123">
          <cell r="C123">
            <v>0</v>
          </cell>
          <cell r="E123" t="e">
            <v>#NAME?</v>
          </cell>
          <cell r="F123" t="e">
            <v>#NAME?</v>
          </cell>
          <cell r="G123" t="e">
            <v>#NAME?</v>
          </cell>
          <cell r="H123" t="e">
            <v>#NAME?</v>
          </cell>
          <cell r="I123" t="e">
            <v>#NAME?</v>
          </cell>
          <cell r="J123" t="e">
            <v>#NAME?</v>
          </cell>
          <cell r="K123" t="e">
            <v>#NAME?</v>
          </cell>
          <cell r="L123" t="e">
            <v>#NAME?</v>
          </cell>
          <cell r="M123" t="e">
            <v>#NAME?</v>
          </cell>
          <cell r="N123" t="e">
            <v>#NAME?</v>
          </cell>
          <cell r="O123" t="e">
            <v>#NAME?</v>
          </cell>
          <cell r="P123" t="e">
            <v>#NAME?</v>
          </cell>
          <cell r="Q123" t="e">
            <v>#NAME?</v>
          </cell>
          <cell r="R123" t="e">
            <v>#NAME?</v>
          </cell>
          <cell r="S123" t="e">
            <v>#NAME?</v>
          </cell>
        </row>
        <row r="125">
          <cell r="C125">
            <v>0</v>
          </cell>
          <cell r="E125" t="e">
            <v>#NAME?</v>
          </cell>
          <cell r="F125" t="e">
            <v>#NAME?</v>
          </cell>
          <cell r="G125" t="e">
            <v>#NAME?</v>
          </cell>
          <cell r="H125" t="e">
            <v>#NAME?</v>
          </cell>
          <cell r="I125" t="e">
            <v>#NAME?</v>
          </cell>
          <cell r="J125" t="e">
            <v>#NAME?</v>
          </cell>
          <cell r="K125" t="e">
            <v>#NAME?</v>
          </cell>
          <cell r="L125" t="e">
            <v>#NAME?</v>
          </cell>
          <cell r="M125" t="e">
            <v>#NAME?</v>
          </cell>
          <cell r="N125" t="e">
            <v>#NAME?</v>
          </cell>
          <cell r="O125" t="e">
            <v>#NAME?</v>
          </cell>
          <cell r="P125" t="e">
            <v>#NAME?</v>
          </cell>
          <cell r="Q125" t="e">
            <v>#NAME?</v>
          </cell>
          <cell r="R125" t="e">
            <v>#NAME?</v>
          </cell>
          <cell r="S125" t="e">
            <v>#NAME?</v>
          </cell>
        </row>
        <row r="127">
          <cell r="A127" t="str">
            <v>6.</v>
          </cell>
          <cell r="B127" t="str">
            <v>Товарная продукция всего п.5*п.1</v>
          </cell>
          <cell r="C127">
            <v>0</v>
          </cell>
          <cell r="D127" t="str">
            <v>тыс.руб.</v>
          </cell>
          <cell r="E127" t="e">
            <v>#NAME?</v>
          </cell>
          <cell r="F127" t="e">
            <v>#NAME?</v>
          </cell>
          <cell r="G127" t="e">
            <v>#NAME?</v>
          </cell>
          <cell r="H127" t="e">
            <v>#NAME?</v>
          </cell>
          <cell r="I127" t="e">
            <v>#NAME?</v>
          </cell>
          <cell r="J127" t="e">
            <v>#NAME?</v>
          </cell>
          <cell r="K127" t="e">
            <v>#NAME?</v>
          </cell>
          <cell r="L127" t="e">
            <v>#NAME?</v>
          </cell>
          <cell r="M127" t="e">
            <v>#NAME?</v>
          </cell>
          <cell r="N127" t="e">
            <v>#NAME?</v>
          </cell>
          <cell r="O127" t="e">
            <v>#NAME?</v>
          </cell>
          <cell r="P127" t="e">
            <v>#NAME?</v>
          </cell>
          <cell r="Q127" t="e">
            <v>#NAME?</v>
          </cell>
          <cell r="R127" t="e">
            <v>#NAME?</v>
          </cell>
          <cell r="S127" t="e">
            <v>#NAME?</v>
          </cell>
        </row>
        <row r="128">
          <cell r="C128">
            <v>0</v>
          </cell>
        </row>
        <row r="129">
          <cell r="A129" t="str">
            <v>6.1.</v>
          </cell>
          <cell r="B129" t="str">
            <v>- за тепловую энергию п.3*п.1</v>
          </cell>
          <cell r="C129">
            <v>0</v>
          </cell>
          <cell r="D129" t="str">
            <v>тыс.руб.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</row>
        <row r="130">
          <cell r="A130" t="str">
            <v>6.2.</v>
          </cell>
          <cell r="B130" t="str">
            <v>- за услуги п.4*п. 1</v>
          </cell>
          <cell r="C130">
            <v>0</v>
          </cell>
          <cell r="D130" t="str">
            <v>тыс.руб.</v>
          </cell>
          <cell r="E130" t="e">
            <v>#NAME?</v>
          </cell>
          <cell r="F130" t="e">
            <v>#NAME?</v>
          </cell>
          <cell r="G130" t="e">
            <v>#NAME?</v>
          </cell>
          <cell r="H130" t="e">
            <v>#NAME?</v>
          </cell>
          <cell r="I130" t="e">
            <v>#NAME?</v>
          </cell>
          <cell r="J130" t="e">
            <v>#NAME?</v>
          </cell>
          <cell r="K130" t="e">
            <v>#NAME?</v>
          </cell>
          <cell r="L130" t="e">
            <v>#NAME?</v>
          </cell>
          <cell r="M130" t="e">
            <v>#NAME?</v>
          </cell>
          <cell r="N130" t="e">
            <v>#NAME?</v>
          </cell>
          <cell r="O130" t="e">
            <v>#NAME?</v>
          </cell>
          <cell r="P130" t="e">
            <v>#NAME?</v>
          </cell>
          <cell r="Q130" t="e">
            <v>#NAME?</v>
          </cell>
          <cell r="R130" t="e">
            <v>#NAME?</v>
          </cell>
          <cell r="S130" t="e">
            <v>#NAME?</v>
          </cell>
        </row>
      </sheetData>
      <sheetData sheetId="77">
        <row r="11">
          <cell r="B11" t="str">
            <v>БП №1</v>
          </cell>
        </row>
        <row r="12">
          <cell r="G12" t="e">
            <v>#NAME?</v>
          </cell>
          <cell r="H12">
            <v>103.90845526522872</v>
          </cell>
          <cell r="I12" t="e">
            <v>#NAME?</v>
          </cell>
          <cell r="J12" t="e">
            <v>#NAME?</v>
          </cell>
          <cell r="K12" t="e">
            <v>#NAME?</v>
          </cell>
          <cell r="L12" t="e">
            <v>#NAME?</v>
          </cell>
          <cell r="M12" t="e">
            <v>#NAME?</v>
          </cell>
          <cell r="N12" t="e">
            <v>#NAME?</v>
          </cell>
          <cell r="O12" t="e">
            <v>#NAME?</v>
          </cell>
          <cell r="P12" t="e">
            <v>#NAME?</v>
          </cell>
          <cell r="Q12" t="e">
            <v>#NAME?</v>
          </cell>
          <cell r="R12" t="e">
            <v>#NAME?</v>
          </cell>
          <cell r="S12" t="e">
            <v>#NAME?</v>
          </cell>
          <cell r="T12" t="e">
            <v>#NAME?</v>
          </cell>
        </row>
        <row r="14">
          <cell r="G14" t="e">
            <v>#NAME?</v>
          </cell>
          <cell r="I14" t="e">
            <v>#NAME?</v>
          </cell>
          <cell r="J14" t="e">
            <v>#NAME?</v>
          </cell>
          <cell r="K14" t="e">
            <v>#NAME?</v>
          </cell>
          <cell r="L14" t="e">
            <v>#NAME?</v>
          </cell>
          <cell r="M14" t="str">
            <v>x</v>
          </cell>
          <cell r="N14" t="str">
            <v>x</v>
          </cell>
          <cell r="O14" t="str">
            <v>x</v>
          </cell>
          <cell r="P14" t="str">
            <v>x</v>
          </cell>
          <cell r="Q14" t="str">
            <v>x</v>
          </cell>
          <cell r="R14" t="str">
            <v>x</v>
          </cell>
          <cell r="S14" t="str">
            <v>x</v>
          </cell>
          <cell r="T14" t="str">
            <v>x</v>
          </cell>
          <cell r="U14" t="str">
            <v>x</v>
          </cell>
          <cell r="V14" t="str">
            <v>x</v>
          </cell>
          <cell r="W14" t="str">
            <v>x</v>
          </cell>
          <cell r="X14" t="str">
            <v>x</v>
          </cell>
        </row>
        <row r="15">
          <cell r="G15" t="e">
            <v>#NAME?</v>
          </cell>
          <cell r="H15">
            <v>103.90845526522872</v>
          </cell>
          <cell r="I15" t="e">
            <v>#NAME?</v>
          </cell>
          <cell r="J15" t="e">
            <v>#NAME?</v>
          </cell>
          <cell r="K15" t="e">
            <v>#NAME?</v>
          </cell>
          <cell r="L15" t="e">
            <v>#NAME?</v>
          </cell>
          <cell r="M15" t="str">
            <v>x</v>
          </cell>
          <cell r="N15" t="str">
            <v>x</v>
          </cell>
          <cell r="O15" t="str">
            <v>x</v>
          </cell>
          <cell r="P15" t="str">
            <v>x</v>
          </cell>
          <cell r="Q15" t="str">
            <v>x</v>
          </cell>
          <cell r="R15" t="str">
            <v>x</v>
          </cell>
          <cell r="S15" t="str">
            <v>x</v>
          </cell>
          <cell r="T15" t="str">
            <v>x</v>
          </cell>
          <cell r="U15" t="str">
            <v>x</v>
          </cell>
          <cell r="V15" t="str">
            <v>x</v>
          </cell>
          <cell r="W15" t="str">
            <v>x</v>
          </cell>
          <cell r="X15" t="str">
            <v>x</v>
          </cell>
        </row>
        <row r="17">
          <cell r="B17" t="str">
            <v>БП №2</v>
          </cell>
        </row>
        <row r="18">
          <cell r="G18" t="e">
            <v>#NAME?</v>
          </cell>
          <cell r="H18">
            <v>103.90845526522872</v>
          </cell>
          <cell r="I18" t="e">
            <v>#NAME?</v>
          </cell>
          <cell r="J18" t="e">
            <v>#NAME?</v>
          </cell>
          <cell r="K18" t="e">
            <v>#NAME?</v>
          </cell>
          <cell r="L18" t="e">
            <v>#NAME?</v>
          </cell>
          <cell r="M18" t="e">
            <v>#NAME?</v>
          </cell>
          <cell r="N18" t="e">
            <v>#NAME?</v>
          </cell>
          <cell r="O18" t="e">
            <v>#NAME?</v>
          </cell>
          <cell r="P18" t="e">
            <v>#NAME?</v>
          </cell>
          <cell r="Q18" t="e">
            <v>#NAME?</v>
          </cell>
          <cell r="R18" t="e">
            <v>#NAME?</v>
          </cell>
          <cell r="S18" t="e">
            <v>#NAME?</v>
          </cell>
          <cell r="T18" t="e">
            <v>#NAME?</v>
          </cell>
        </row>
        <row r="20">
          <cell r="G20" t="e">
            <v>#NAME?</v>
          </cell>
          <cell r="I20" t="e">
            <v>#NAME?</v>
          </cell>
          <cell r="J20" t="e">
            <v>#NAME?</v>
          </cell>
          <cell r="K20" t="e">
            <v>#NAME?</v>
          </cell>
          <cell r="L20" t="e">
            <v>#NAME?</v>
          </cell>
          <cell r="M20" t="str">
            <v>x</v>
          </cell>
          <cell r="N20" t="str">
            <v>x</v>
          </cell>
          <cell r="O20" t="str">
            <v>x</v>
          </cell>
          <cell r="P20" t="str">
            <v>x</v>
          </cell>
          <cell r="Q20" t="str">
            <v>x</v>
          </cell>
          <cell r="R20" t="str">
            <v>x</v>
          </cell>
          <cell r="S20" t="str">
            <v>x</v>
          </cell>
          <cell r="T20" t="str">
            <v>x</v>
          </cell>
          <cell r="U20" t="str">
            <v>x</v>
          </cell>
          <cell r="V20" t="str">
            <v>x</v>
          </cell>
          <cell r="W20" t="str">
            <v>x</v>
          </cell>
          <cell r="X20" t="str">
            <v>x</v>
          </cell>
        </row>
        <row r="21">
          <cell r="G21" t="e">
            <v>#NAME?</v>
          </cell>
          <cell r="H21">
            <v>103.90845526522872</v>
          </cell>
          <cell r="I21" t="e">
            <v>#NAME?</v>
          </cell>
          <cell r="J21" t="e">
            <v>#NAME?</v>
          </cell>
          <cell r="K21" t="e">
            <v>#NAME?</v>
          </cell>
          <cell r="L21" t="e">
            <v>#NAME?</v>
          </cell>
          <cell r="M21" t="str">
            <v>x</v>
          </cell>
          <cell r="N21" t="str">
            <v>x</v>
          </cell>
          <cell r="O21" t="str">
            <v>x</v>
          </cell>
          <cell r="P21" t="str">
            <v>x</v>
          </cell>
          <cell r="Q21" t="str">
            <v>x</v>
          </cell>
          <cell r="R21" t="str">
            <v>x</v>
          </cell>
          <cell r="S21" t="str">
            <v>x</v>
          </cell>
          <cell r="T21" t="str">
            <v>x</v>
          </cell>
          <cell r="U21" t="str">
            <v>x</v>
          </cell>
          <cell r="V21" t="str">
            <v>x</v>
          </cell>
          <cell r="W21" t="str">
            <v>x</v>
          </cell>
          <cell r="X21" t="str">
            <v>x</v>
          </cell>
        </row>
        <row r="23">
          <cell r="B23" t="str">
            <v>БП №3</v>
          </cell>
        </row>
        <row r="24">
          <cell r="G24" t="e">
            <v>#NAME?</v>
          </cell>
          <cell r="H24">
            <v>103.90845526522872</v>
          </cell>
          <cell r="I24" t="e">
            <v>#NAME?</v>
          </cell>
          <cell r="J24" t="e">
            <v>#NAME?</v>
          </cell>
          <cell r="K24" t="e">
            <v>#NAME?</v>
          </cell>
          <cell r="L24" t="e">
            <v>#NAME?</v>
          </cell>
          <cell r="M24" t="e">
            <v>#NAME?</v>
          </cell>
          <cell r="N24" t="e">
            <v>#NAME?</v>
          </cell>
          <cell r="O24" t="e">
            <v>#NAME?</v>
          </cell>
          <cell r="P24" t="e">
            <v>#NAME?</v>
          </cell>
          <cell r="Q24" t="e">
            <v>#NAME?</v>
          </cell>
          <cell r="R24" t="e">
            <v>#NAME?</v>
          </cell>
          <cell r="S24" t="e">
            <v>#NAME?</v>
          </cell>
          <cell r="T24" t="e">
            <v>#NAME?</v>
          </cell>
        </row>
        <row r="26">
          <cell r="G26" t="e">
            <v>#NAME?</v>
          </cell>
          <cell r="I26" t="e">
            <v>#NAME?</v>
          </cell>
          <cell r="J26" t="e">
            <v>#NAME?</v>
          </cell>
          <cell r="K26" t="e">
            <v>#NAME?</v>
          </cell>
          <cell r="L26" t="e">
            <v>#NAME?</v>
          </cell>
          <cell r="M26" t="str">
            <v>x</v>
          </cell>
          <cell r="N26" t="str">
            <v>x</v>
          </cell>
          <cell r="O26" t="str">
            <v>x</v>
          </cell>
          <cell r="P26" t="str">
            <v>x</v>
          </cell>
          <cell r="Q26" t="str">
            <v>x</v>
          </cell>
          <cell r="R26" t="str">
            <v>x</v>
          </cell>
          <cell r="S26" t="str">
            <v>x</v>
          </cell>
          <cell r="T26" t="str">
            <v>x</v>
          </cell>
          <cell r="U26" t="str">
            <v>x</v>
          </cell>
          <cell r="V26" t="str">
            <v>x</v>
          </cell>
          <cell r="W26" t="str">
            <v>x</v>
          </cell>
          <cell r="X26" t="str">
            <v>x</v>
          </cell>
        </row>
        <row r="27">
          <cell r="G27" t="e">
            <v>#NAME?</v>
          </cell>
          <cell r="H27">
            <v>103.90845526522872</v>
          </cell>
          <cell r="I27" t="e">
            <v>#NAME?</v>
          </cell>
          <cell r="J27" t="e">
            <v>#NAME?</v>
          </cell>
          <cell r="K27" t="e">
            <v>#NAME?</v>
          </cell>
          <cell r="L27" t="e">
            <v>#NAME?</v>
          </cell>
          <cell r="M27" t="str">
            <v>x</v>
          </cell>
          <cell r="N27" t="str">
            <v>x</v>
          </cell>
          <cell r="O27" t="str">
            <v>x</v>
          </cell>
          <cell r="P27" t="str">
            <v>x</v>
          </cell>
          <cell r="Q27" t="str">
            <v>x</v>
          </cell>
          <cell r="R27" t="str">
            <v>x</v>
          </cell>
          <cell r="S27" t="str">
            <v>x</v>
          </cell>
          <cell r="T27" t="str">
            <v>x</v>
          </cell>
          <cell r="U27" t="str">
            <v>x</v>
          </cell>
          <cell r="V27" t="str">
            <v>x</v>
          </cell>
          <cell r="W27" t="str">
            <v>x</v>
          </cell>
          <cell r="X27" t="str">
            <v>x</v>
          </cell>
        </row>
        <row r="29">
          <cell r="B29" t="str">
            <v>БП №4</v>
          </cell>
        </row>
        <row r="30">
          <cell r="G30" t="e">
            <v>#NAME?</v>
          </cell>
          <cell r="H30">
            <v>103.90845526522872</v>
          </cell>
          <cell r="I30" t="e">
            <v>#NAME?</v>
          </cell>
          <cell r="J30" t="e">
            <v>#NAME?</v>
          </cell>
          <cell r="K30" t="e">
            <v>#NAME?</v>
          </cell>
          <cell r="L30" t="e">
            <v>#NAME?</v>
          </cell>
          <cell r="M30" t="e">
            <v>#NAME?</v>
          </cell>
          <cell r="N30" t="e">
            <v>#NAME?</v>
          </cell>
          <cell r="O30" t="e">
            <v>#NAME?</v>
          </cell>
          <cell r="P30" t="e">
            <v>#NAME?</v>
          </cell>
          <cell r="Q30" t="e">
            <v>#NAME?</v>
          </cell>
          <cell r="R30" t="e">
            <v>#NAME?</v>
          </cell>
          <cell r="S30" t="e">
            <v>#NAME?</v>
          </cell>
          <cell r="T30" t="e">
            <v>#NAME?</v>
          </cell>
        </row>
        <row r="32">
          <cell r="G32" t="e">
            <v>#NAME?</v>
          </cell>
          <cell r="I32" t="e">
            <v>#NAME?</v>
          </cell>
          <cell r="J32" t="e">
            <v>#NAME?</v>
          </cell>
          <cell r="K32" t="e">
            <v>#NAME?</v>
          </cell>
          <cell r="L32" t="e">
            <v>#NAME?</v>
          </cell>
          <cell r="M32" t="str">
            <v>x</v>
          </cell>
          <cell r="N32" t="str">
            <v>x</v>
          </cell>
          <cell r="O32" t="str">
            <v>x</v>
          </cell>
          <cell r="P32" t="str">
            <v>x</v>
          </cell>
          <cell r="Q32" t="str">
            <v>x</v>
          </cell>
          <cell r="R32" t="str">
            <v>x</v>
          </cell>
          <cell r="S32" t="str">
            <v>x</v>
          </cell>
          <cell r="T32" t="str">
            <v>x</v>
          </cell>
          <cell r="U32" t="str">
            <v>x</v>
          </cell>
          <cell r="V32" t="str">
            <v>x</v>
          </cell>
          <cell r="W32" t="str">
            <v>x</v>
          </cell>
          <cell r="X32" t="str">
            <v>x</v>
          </cell>
        </row>
        <row r="33">
          <cell r="G33" t="e">
            <v>#NAME?</v>
          </cell>
          <cell r="H33">
            <v>103.90845526522872</v>
          </cell>
          <cell r="I33" t="e">
            <v>#NAME?</v>
          </cell>
          <cell r="J33" t="e">
            <v>#NAME?</v>
          </cell>
          <cell r="K33" t="e">
            <v>#NAME?</v>
          </cell>
          <cell r="L33" t="e">
            <v>#NAME?</v>
          </cell>
          <cell r="M33" t="str">
            <v>x</v>
          </cell>
          <cell r="N33" t="str">
            <v>x</v>
          </cell>
          <cell r="O33" t="str">
            <v>x</v>
          </cell>
          <cell r="P33" t="str">
            <v>x</v>
          </cell>
          <cell r="Q33" t="str">
            <v>x</v>
          </cell>
          <cell r="R33" t="str">
            <v>x</v>
          </cell>
          <cell r="S33" t="str">
            <v>x</v>
          </cell>
          <cell r="T33" t="str">
            <v>x</v>
          </cell>
          <cell r="U33" t="str">
            <v>x</v>
          </cell>
          <cell r="V33" t="str">
            <v>x</v>
          </cell>
          <cell r="W33" t="str">
            <v>x</v>
          </cell>
          <cell r="X33" t="str">
            <v>x</v>
          </cell>
        </row>
        <row r="35">
          <cell r="B35" t="str">
            <v>БП №5</v>
          </cell>
        </row>
        <row r="36">
          <cell r="G36" t="e">
            <v>#NAME?</v>
          </cell>
          <cell r="H36">
            <v>103.90845526522872</v>
          </cell>
          <cell r="I36" t="e">
            <v>#NAME?</v>
          </cell>
          <cell r="J36" t="e">
            <v>#NAME?</v>
          </cell>
          <cell r="K36" t="e">
            <v>#NAME?</v>
          </cell>
          <cell r="L36" t="e">
            <v>#NAME?</v>
          </cell>
          <cell r="M36" t="e">
            <v>#NAME?</v>
          </cell>
          <cell r="N36" t="e">
            <v>#NAME?</v>
          </cell>
          <cell r="O36" t="e">
            <v>#NAME?</v>
          </cell>
          <cell r="P36" t="e">
            <v>#NAME?</v>
          </cell>
          <cell r="Q36" t="e">
            <v>#NAME?</v>
          </cell>
          <cell r="R36" t="e">
            <v>#NAME?</v>
          </cell>
          <cell r="S36" t="e">
            <v>#NAME?</v>
          </cell>
          <cell r="T36" t="e">
            <v>#NAME?</v>
          </cell>
        </row>
        <row r="38">
          <cell r="G38" t="e">
            <v>#NAME?</v>
          </cell>
          <cell r="I38" t="e">
            <v>#NAME?</v>
          </cell>
          <cell r="J38" t="e">
            <v>#NAME?</v>
          </cell>
          <cell r="K38" t="e">
            <v>#NAME?</v>
          </cell>
          <cell r="L38" t="e">
            <v>#NAME?</v>
          </cell>
          <cell r="M38" t="str">
            <v>x</v>
          </cell>
          <cell r="N38" t="str">
            <v>x</v>
          </cell>
          <cell r="O38" t="str">
            <v>x</v>
          </cell>
          <cell r="P38" t="str">
            <v>x</v>
          </cell>
          <cell r="Q38" t="str">
            <v>x</v>
          </cell>
          <cell r="R38" t="str">
            <v>x</v>
          </cell>
          <cell r="S38" t="str">
            <v>x</v>
          </cell>
          <cell r="T38" t="str">
            <v>x</v>
          </cell>
          <cell r="U38" t="str">
            <v>x</v>
          </cell>
          <cell r="V38" t="str">
            <v>x</v>
          </cell>
          <cell r="W38" t="str">
            <v>x</v>
          </cell>
          <cell r="X38" t="str">
            <v>x</v>
          </cell>
        </row>
        <row r="39">
          <cell r="G39" t="e">
            <v>#NAME?</v>
          </cell>
          <cell r="H39">
            <v>103.90845526522872</v>
          </cell>
          <cell r="I39" t="e">
            <v>#NAME?</v>
          </cell>
          <cell r="J39" t="e">
            <v>#NAME?</v>
          </cell>
          <cell r="K39" t="e">
            <v>#NAME?</v>
          </cell>
          <cell r="L39" t="e">
            <v>#NAME?</v>
          </cell>
          <cell r="M39" t="str">
            <v>x</v>
          </cell>
          <cell r="N39" t="str">
            <v>x</v>
          </cell>
          <cell r="O39" t="str">
            <v>x</v>
          </cell>
          <cell r="P39" t="str">
            <v>x</v>
          </cell>
          <cell r="Q39" t="str">
            <v>x</v>
          </cell>
          <cell r="R39" t="str">
            <v>x</v>
          </cell>
          <cell r="S39" t="str">
            <v>x</v>
          </cell>
          <cell r="T39" t="str">
            <v>x</v>
          </cell>
          <cell r="U39" t="str">
            <v>x</v>
          </cell>
          <cell r="V39" t="str">
            <v>x</v>
          </cell>
          <cell r="W39" t="str">
            <v>x</v>
          </cell>
          <cell r="X39" t="str">
            <v>x</v>
          </cell>
        </row>
        <row r="41">
          <cell r="B41" t="str">
            <v>БП №6</v>
          </cell>
        </row>
        <row r="42">
          <cell r="G42" t="e">
            <v>#NAME?</v>
          </cell>
          <cell r="H42">
            <v>103.90845526522872</v>
          </cell>
          <cell r="I42" t="e">
            <v>#NAME?</v>
          </cell>
          <cell r="J42" t="e">
            <v>#NAME?</v>
          </cell>
          <cell r="K42" t="e">
            <v>#NAME?</v>
          </cell>
          <cell r="L42" t="e">
            <v>#NAME?</v>
          </cell>
          <cell r="M42" t="e">
            <v>#NAME?</v>
          </cell>
          <cell r="N42" t="e">
            <v>#NAME?</v>
          </cell>
          <cell r="O42" t="e">
            <v>#NAME?</v>
          </cell>
          <cell r="P42" t="e">
            <v>#NAME?</v>
          </cell>
          <cell r="Q42" t="e">
            <v>#NAME?</v>
          </cell>
          <cell r="R42" t="e">
            <v>#NAME?</v>
          </cell>
          <cell r="S42" t="e">
            <v>#NAME?</v>
          </cell>
          <cell r="T42" t="e">
            <v>#NAME?</v>
          </cell>
        </row>
        <row r="44">
          <cell r="G44" t="e">
            <v>#NAME?</v>
          </cell>
          <cell r="I44" t="e">
            <v>#NAME?</v>
          </cell>
          <cell r="J44" t="e">
            <v>#NAME?</v>
          </cell>
          <cell r="K44" t="e">
            <v>#NAME?</v>
          </cell>
          <cell r="L44" t="e">
            <v>#NAME?</v>
          </cell>
          <cell r="M44" t="str">
            <v>x</v>
          </cell>
          <cell r="N44" t="str">
            <v>x</v>
          </cell>
          <cell r="O44" t="str">
            <v>x</v>
          </cell>
          <cell r="P44" t="str">
            <v>x</v>
          </cell>
          <cell r="Q44" t="str">
            <v>x</v>
          </cell>
          <cell r="R44" t="str">
            <v>x</v>
          </cell>
          <cell r="S44" t="str">
            <v>x</v>
          </cell>
          <cell r="T44" t="str">
            <v>x</v>
          </cell>
          <cell r="U44" t="str">
            <v>x</v>
          </cell>
          <cell r="V44" t="str">
            <v>x</v>
          </cell>
          <cell r="W44" t="str">
            <v>x</v>
          </cell>
          <cell r="X44" t="str">
            <v>x</v>
          </cell>
        </row>
        <row r="45">
          <cell r="G45" t="e">
            <v>#NAME?</v>
          </cell>
          <cell r="H45">
            <v>103.90845526522872</v>
          </cell>
          <cell r="I45" t="e">
            <v>#NAME?</v>
          </cell>
          <cell r="J45" t="e">
            <v>#NAME?</v>
          </cell>
          <cell r="K45" t="e">
            <v>#NAME?</v>
          </cell>
          <cell r="L45" t="e">
            <v>#NAME?</v>
          </cell>
          <cell r="M45" t="str">
            <v>x</v>
          </cell>
          <cell r="N45" t="str">
            <v>x</v>
          </cell>
          <cell r="O45" t="str">
            <v>x</v>
          </cell>
          <cell r="P45" t="str">
            <v>x</v>
          </cell>
          <cell r="Q45" t="str">
            <v>x</v>
          </cell>
          <cell r="R45" t="str">
            <v>x</v>
          </cell>
          <cell r="S45" t="str">
            <v>x</v>
          </cell>
          <cell r="T45" t="str">
            <v>x</v>
          </cell>
          <cell r="U45" t="str">
            <v>x</v>
          </cell>
          <cell r="V45" t="str">
            <v>x</v>
          </cell>
          <cell r="W45" t="str">
            <v>x</v>
          </cell>
          <cell r="X45" t="str">
            <v>x</v>
          </cell>
        </row>
        <row r="47">
          <cell r="B47" t="str">
            <v>БП №7</v>
          </cell>
        </row>
        <row r="48">
          <cell r="G48" t="e">
            <v>#NAME?</v>
          </cell>
          <cell r="H48">
            <v>103.90845526522872</v>
          </cell>
          <cell r="I48" t="e">
            <v>#NAME?</v>
          </cell>
          <cell r="J48" t="e">
            <v>#NAME?</v>
          </cell>
          <cell r="K48" t="e">
            <v>#NAME?</v>
          </cell>
          <cell r="L48" t="e">
            <v>#NAME?</v>
          </cell>
          <cell r="M48" t="e">
            <v>#NAME?</v>
          </cell>
          <cell r="N48" t="e">
            <v>#NAME?</v>
          </cell>
          <cell r="O48" t="e">
            <v>#NAME?</v>
          </cell>
          <cell r="P48" t="e">
            <v>#NAME?</v>
          </cell>
          <cell r="Q48" t="e">
            <v>#NAME?</v>
          </cell>
          <cell r="R48" t="e">
            <v>#NAME?</v>
          </cell>
          <cell r="S48" t="e">
            <v>#NAME?</v>
          </cell>
          <cell r="T48" t="e">
            <v>#NAME?</v>
          </cell>
        </row>
        <row r="50">
          <cell r="G50" t="e">
            <v>#NAME?</v>
          </cell>
          <cell r="I50" t="e">
            <v>#NAME?</v>
          </cell>
          <cell r="J50" t="e">
            <v>#NAME?</v>
          </cell>
          <cell r="K50" t="e">
            <v>#NAME?</v>
          </cell>
          <cell r="L50" t="e">
            <v>#NAME?</v>
          </cell>
          <cell r="M50" t="str">
            <v>x</v>
          </cell>
          <cell r="N50" t="str">
            <v>x</v>
          </cell>
          <cell r="O50" t="str">
            <v>x</v>
          </cell>
          <cell r="P50" t="str">
            <v>x</v>
          </cell>
          <cell r="Q50" t="str">
            <v>x</v>
          </cell>
          <cell r="R50" t="str">
            <v>x</v>
          </cell>
          <cell r="S50" t="str">
            <v>x</v>
          </cell>
          <cell r="T50" t="str">
            <v>x</v>
          </cell>
          <cell r="U50" t="str">
            <v>x</v>
          </cell>
          <cell r="V50" t="str">
            <v>x</v>
          </cell>
          <cell r="W50" t="str">
            <v>x</v>
          </cell>
          <cell r="X50" t="str">
            <v>x</v>
          </cell>
        </row>
        <row r="51">
          <cell r="G51" t="e">
            <v>#NAME?</v>
          </cell>
          <cell r="H51">
            <v>103.90845526522872</v>
          </cell>
          <cell r="I51" t="e">
            <v>#NAME?</v>
          </cell>
          <cell r="J51" t="e">
            <v>#NAME?</v>
          </cell>
          <cell r="K51" t="e">
            <v>#NAME?</v>
          </cell>
          <cell r="L51" t="e">
            <v>#NAME?</v>
          </cell>
          <cell r="M51" t="str">
            <v>x</v>
          </cell>
          <cell r="N51" t="str">
            <v>x</v>
          </cell>
          <cell r="O51" t="str">
            <v>x</v>
          </cell>
          <cell r="P51" t="str">
            <v>x</v>
          </cell>
          <cell r="Q51" t="str">
            <v>x</v>
          </cell>
          <cell r="R51" t="str">
            <v>x</v>
          </cell>
          <cell r="S51" t="str">
            <v>x</v>
          </cell>
          <cell r="T51" t="str">
            <v>x</v>
          </cell>
          <cell r="U51" t="str">
            <v>x</v>
          </cell>
          <cell r="V51" t="str">
            <v>x</v>
          </cell>
          <cell r="W51" t="str">
            <v>x</v>
          </cell>
          <cell r="X51" t="str">
            <v>x</v>
          </cell>
        </row>
        <row r="53">
          <cell r="B53" t="str">
            <v>БП №8</v>
          </cell>
        </row>
        <row r="54">
          <cell r="G54" t="e">
            <v>#NAME?</v>
          </cell>
          <cell r="H54">
            <v>103.90845526522872</v>
          </cell>
          <cell r="I54" t="e">
            <v>#NAME?</v>
          </cell>
          <cell r="J54" t="e">
            <v>#NAME?</v>
          </cell>
          <cell r="K54" t="e">
            <v>#NAME?</v>
          </cell>
          <cell r="L54" t="e">
            <v>#NAME?</v>
          </cell>
          <cell r="M54" t="e">
            <v>#NAME?</v>
          </cell>
          <cell r="N54" t="e">
            <v>#NAME?</v>
          </cell>
          <cell r="O54" t="e">
            <v>#NAME?</v>
          </cell>
          <cell r="P54" t="e">
            <v>#NAME?</v>
          </cell>
          <cell r="Q54" t="e">
            <v>#NAME?</v>
          </cell>
          <cell r="R54" t="e">
            <v>#NAME?</v>
          </cell>
          <cell r="S54" t="e">
            <v>#NAME?</v>
          </cell>
          <cell r="T54" t="e">
            <v>#NAME?</v>
          </cell>
        </row>
        <row r="56">
          <cell r="G56" t="e">
            <v>#NAME?</v>
          </cell>
          <cell r="I56" t="e">
            <v>#NAME?</v>
          </cell>
          <cell r="J56" t="e">
            <v>#NAME?</v>
          </cell>
          <cell r="K56" t="e">
            <v>#NAME?</v>
          </cell>
          <cell r="L56" t="e">
            <v>#NAME?</v>
          </cell>
          <cell r="M56" t="str">
            <v>x</v>
          </cell>
          <cell r="N56" t="str">
            <v>x</v>
          </cell>
          <cell r="O56" t="str">
            <v>x</v>
          </cell>
          <cell r="P56" t="str">
            <v>x</v>
          </cell>
          <cell r="Q56" t="str">
            <v>x</v>
          </cell>
          <cell r="R56" t="str">
            <v>x</v>
          </cell>
          <cell r="S56" t="str">
            <v>x</v>
          </cell>
          <cell r="T56" t="str">
            <v>x</v>
          </cell>
          <cell r="U56" t="str">
            <v>x</v>
          </cell>
          <cell r="V56" t="str">
            <v>x</v>
          </cell>
          <cell r="W56" t="str">
            <v>x</v>
          </cell>
          <cell r="X56" t="str">
            <v>x</v>
          </cell>
        </row>
        <row r="57">
          <cell r="G57" t="e">
            <v>#NAME?</v>
          </cell>
          <cell r="H57">
            <v>103.90845526522872</v>
          </cell>
          <cell r="I57" t="e">
            <v>#NAME?</v>
          </cell>
          <cell r="J57" t="e">
            <v>#NAME?</v>
          </cell>
          <cell r="K57" t="e">
            <v>#NAME?</v>
          </cell>
          <cell r="L57" t="e">
            <v>#NAME?</v>
          </cell>
          <cell r="M57" t="str">
            <v>x</v>
          </cell>
          <cell r="N57" t="str">
            <v>x</v>
          </cell>
          <cell r="O57" t="str">
            <v>x</v>
          </cell>
          <cell r="P57" t="str">
            <v>x</v>
          </cell>
          <cell r="Q57" t="str">
            <v>x</v>
          </cell>
          <cell r="R57" t="str">
            <v>x</v>
          </cell>
          <cell r="S57" t="str">
            <v>x</v>
          </cell>
          <cell r="T57" t="str">
            <v>x</v>
          </cell>
          <cell r="U57" t="str">
            <v>x</v>
          </cell>
          <cell r="V57" t="str">
            <v>x</v>
          </cell>
          <cell r="W57" t="str">
            <v>x</v>
          </cell>
          <cell r="X57" t="str">
            <v>x</v>
          </cell>
        </row>
        <row r="59">
          <cell r="B59" t="str">
            <v>БП №9</v>
          </cell>
        </row>
        <row r="60">
          <cell r="G60" t="e">
            <v>#NAME?</v>
          </cell>
          <cell r="H60">
            <v>103.90845526522872</v>
          </cell>
          <cell r="I60" t="e">
            <v>#NAME?</v>
          </cell>
          <cell r="J60" t="e">
            <v>#NAME?</v>
          </cell>
          <cell r="K60" t="e">
            <v>#NAME?</v>
          </cell>
          <cell r="L60" t="e">
            <v>#NAME?</v>
          </cell>
          <cell r="M60" t="e">
            <v>#NAME?</v>
          </cell>
          <cell r="N60" t="e">
            <v>#NAME?</v>
          </cell>
          <cell r="O60" t="e">
            <v>#NAME?</v>
          </cell>
          <cell r="P60" t="e">
            <v>#NAME?</v>
          </cell>
          <cell r="Q60" t="e">
            <v>#NAME?</v>
          </cell>
          <cell r="R60" t="e">
            <v>#NAME?</v>
          </cell>
          <cell r="S60" t="e">
            <v>#NAME?</v>
          </cell>
          <cell r="T60" t="e">
            <v>#NAME?</v>
          </cell>
        </row>
        <row r="62">
          <cell r="G62" t="e">
            <v>#NAME?</v>
          </cell>
          <cell r="I62" t="e">
            <v>#NAME?</v>
          </cell>
          <cell r="J62" t="e">
            <v>#NAME?</v>
          </cell>
          <cell r="K62" t="e">
            <v>#NAME?</v>
          </cell>
          <cell r="L62" t="e">
            <v>#NAME?</v>
          </cell>
          <cell r="M62" t="str">
            <v>x</v>
          </cell>
          <cell r="N62" t="str">
            <v>x</v>
          </cell>
          <cell r="O62" t="str">
            <v>x</v>
          </cell>
          <cell r="P62" t="str">
            <v>x</v>
          </cell>
          <cell r="Q62" t="str">
            <v>x</v>
          </cell>
          <cell r="R62" t="str">
            <v>x</v>
          </cell>
          <cell r="S62" t="str">
            <v>x</v>
          </cell>
          <cell r="T62" t="str">
            <v>x</v>
          </cell>
          <cell r="U62" t="str">
            <v>x</v>
          </cell>
          <cell r="V62" t="str">
            <v>x</v>
          </cell>
          <cell r="W62" t="str">
            <v>x</v>
          </cell>
          <cell r="X62" t="str">
            <v>x</v>
          </cell>
        </row>
        <row r="63">
          <cell r="G63" t="e">
            <v>#NAME?</v>
          </cell>
          <cell r="H63">
            <v>103.90845526522872</v>
          </cell>
          <cell r="I63" t="e">
            <v>#NAME?</v>
          </cell>
          <cell r="J63" t="e">
            <v>#NAME?</v>
          </cell>
          <cell r="K63" t="e">
            <v>#NAME?</v>
          </cell>
          <cell r="L63" t="e">
            <v>#NAME?</v>
          </cell>
          <cell r="M63" t="str">
            <v>x</v>
          </cell>
          <cell r="N63" t="str">
            <v>x</v>
          </cell>
          <cell r="O63" t="str">
            <v>x</v>
          </cell>
          <cell r="P63" t="str">
            <v>x</v>
          </cell>
          <cell r="Q63" t="str">
            <v>x</v>
          </cell>
          <cell r="R63" t="str">
            <v>x</v>
          </cell>
          <cell r="S63" t="str">
            <v>x</v>
          </cell>
          <cell r="T63" t="str">
            <v>x</v>
          </cell>
          <cell r="U63" t="str">
            <v>x</v>
          </cell>
          <cell r="V63" t="str">
            <v>x</v>
          </cell>
          <cell r="W63" t="str">
            <v>x</v>
          </cell>
          <cell r="X63" t="str">
            <v>x</v>
          </cell>
        </row>
        <row r="65">
          <cell r="B65" t="str">
            <v>БП №10</v>
          </cell>
        </row>
        <row r="66">
          <cell r="G66" t="e">
            <v>#NAME?</v>
          </cell>
          <cell r="H66">
            <v>103.90845526522872</v>
          </cell>
          <cell r="I66" t="e">
            <v>#NAME?</v>
          </cell>
          <cell r="J66" t="e">
            <v>#NAME?</v>
          </cell>
          <cell r="K66" t="e">
            <v>#NAME?</v>
          </cell>
          <cell r="L66" t="e">
            <v>#NAME?</v>
          </cell>
          <cell r="M66" t="e">
            <v>#NAME?</v>
          </cell>
          <cell r="N66" t="e">
            <v>#NAME?</v>
          </cell>
          <cell r="O66" t="e">
            <v>#NAME?</v>
          </cell>
          <cell r="P66" t="e">
            <v>#NAME?</v>
          </cell>
          <cell r="Q66" t="e">
            <v>#NAME?</v>
          </cell>
          <cell r="R66" t="e">
            <v>#NAME?</v>
          </cell>
          <cell r="S66" t="e">
            <v>#NAME?</v>
          </cell>
          <cell r="T66" t="e">
            <v>#NAME?</v>
          </cell>
        </row>
        <row r="68">
          <cell r="G68" t="e">
            <v>#NAME?</v>
          </cell>
          <cell r="I68" t="e">
            <v>#NAME?</v>
          </cell>
          <cell r="J68" t="e">
            <v>#NAME?</v>
          </cell>
          <cell r="K68" t="e">
            <v>#NAME?</v>
          </cell>
          <cell r="L68" t="e">
            <v>#NAME?</v>
          </cell>
          <cell r="M68" t="str">
            <v>x</v>
          </cell>
          <cell r="N68" t="str">
            <v>x</v>
          </cell>
          <cell r="O68" t="str">
            <v>x</v>
          </cell>
          <cell r="P68" t="str">
            <v>x</v>
          </cell>
          <cell r="Q68" t="str">
            <v>x</v>
          </cell>
          <cell r="R68" t="str">
            <v>x</v>
          </cell>
          <cell r="S68" t="str">
            <v>x</v>
          </cell>
          <cell r="T68" t="str">
            <v>x</v>
          </cell>
          <cell r="U68" t="str">
            <v>x</v>
          </cell>
          <cell r="V68" t="str">
            <v>x</v>
          </cell>
          <cell r="W68" t="str">
            <v>x</v>
          </cell>
          <cell r="X68" t="str">
            <v>x</v>
          </cell>
        </row>
        <row r="69">
          <cell r="G69" t="e">
            <v>#NAME?</v>
          </cell>
          <cell r="H69">
            <v>103.90845526522872</v>
          </cell>
          <cell r="I69" t="e">
            <v>#NAME?</v>
          </cell>
          <cell r="J69" t="e">
            <v>#NAME?</v>
          </cell>
          <cell r="K69" t="e">
            <v>#NAME?</v>
          </cell>
          <cell r="L69" t="e">
            <v>#NAME?</v>
          </cell>
          <cell r="M69" t="str">
            <v>x</v>
          </cell>
          <cell r="N69" t="str">
            <v>x</v>
          </cell>
          <cell r="O69" t="str">
            <v>x</v>
          </cell>
          <cell r="P69" t="str">
            <v>x</v>
          </cell>
          <cell r="Q69" t="str">
            <v>x</v>
          </cell>
          <cell r="R69" t="str">
            <v>x</v>
          </cell>
          <cell r="S69" t="str">
            <v>x</v>
          </cell>
          <cell r="T69" t="str">
            <v>x</v>
          </cell>
          <cell r="U69" t="str">
            <v>x</v>
          </cell>
          <cell r="V69" t="str">
            <v>x</v>
          </cell>
          <cell r="W69" t="str">
            <v>x</v>
          </cell>
          <cell r="X69" t="str">
            <v>x</v>
          </cell>
        </row>
        <row r="72">
          <cell r="H72">
            <v>103.90845526522872</v>
          </cell>
        </row>
        <row r="74">
          <cell r="G74" t="e">
            <v>#NAME?</v>
          </cell>
          <cell r="M74" t="str">
            <v>x</v>
          </cell>
          <cell r="N74" t="str">
            <v>x</v>
          </cell>
          <cell r="O74" t="str">
            <v>x</v>
          </cell>
          <cell r="P74" t="str">
            <v>x</v>
          </cell>
          <cell r="Q74" t="str">
            <v>x</v>
          </cell>
          <cell r="R74" t="str">
            <v>x</v>
          </cell>
          <cell r="S74" t="str">
            <v>x</v>
          </cell>
          <cell r="T74" t="str">
            <v>x</v>
          </cell>
          <cell r="U74" t="str">
            <v>x</v>
          </cell>
          <cell r="V74" t="str">
            <v>x</v>
          </cell>
          <cell r="W74" t="str">
            <v>x</v>
          </cell>
          <cell r="X74" t="str">
            <v>x</v>
          </cell>
        </row>
        <row r="75">
          <cell r="G75" t="e">
            <v>#NAME?</v>
          </cell>
          <cell r="H75">
            <v>103.90845526522872</v>
          </cell>
          <cell r="M75" t="str">
            <v>x</v>
          </cell>
          <cell r="N75" t="str">
            <v>x</v>
          </cell>
          <cell r="O75" t="str">
            <v>x</v>
          </cell>
          <cell r="P75" t="str">
            <v>x</v>
          </cell>
          <cell r="Q75" t="str">
            <v>x</v>
          </cell>
          <cell r="R75" t="str">
            <v>x</v>
          </cell>
          <cell r="S75" t="str">
            <v>x</v>
          </cell>
          <cell r="T75" t="str">
            <v>x</v>
          </cell>
          <cell r="U75" t="str">
            <v>x</v>
          </cell>
          <cell r="V75" t="str">
            <v>x</v>
          </cell>
          <cell r="W75" t="str">
            <v>x</v>
          </cell>
          <cell r="X75" t="str">
            <v>x</v>
          </cell>
        </row>
        <row r="78">
          <cell r="H78">
            <v>103.90845526522872</v>
          </cell>
          <cell r="I78" t="e">
            <v>#NAME?</v>
          </cell>
          <cell r="J78" t="e">
            <v>#NAME?</v>
          </cell>
          <cell r="K78" t="e">
            <v>#NAME?</v>
          </cell>
          <cell r="L78" t="e">
            <v>#NAME?</v>
          </cell>
          <cell r="M78" t="e">
            <v>#NAME?</v>
          </cell>
          <cell r="N78" t="e">
            <v>#NAME?</v>
          </cell>
          <cell r="O78" t="e">
            <v>#NAME?</v>
          </cell>
          <cell r="P78" t="e">
            <v>#NAME?</v>
          </cell>
          <cell r="Q78" t="e">
            <v>#NAME?</v>
          </cell>
          <cell r="R78" t="e">
            <v>#NAME?</v>
          </cell>
          <cell r="S78" t="e">
            <v>#NAME?</v>
          </cell>
          <cell r="T78" t="e">
            <v>#NAME?</v>
          </cell>
        </row>
        <row r="79">
          <cell r="I79" t="e">
            <v>#NAME?</v>
          </cell>
          <cell r="J79" t="e">
            <v>#NAME?</v>
          </cell>
          <cell r="K79" t="e">
            <v>#NAME?</v>
          </cell>
          <cell r="L79" t="e">
            <v>#NAME?</v>
          </cell>
        </row>
        <row r="80">
          <cell r="I80" t="e">
            <v>#NAME?</v>
          </cell>
          <cell r="J80" t="e">
            <v>#NAME?</v>
          </cell>
          <cell r="K80" t="e">
            <v>#NAME?</v>
          </cell>
          <cell r="L80" t="e">
            <v>#NAME?</v>
          </cell>
        </row>
        <row r="81">
          <cell r="I81" t="e">
            <v>#NAME?</v>
          </cell>
          <cell r="J81" t="e">
            <v>#NAME?</v>
          </cell>
          <cell r="K81" t="e">
            <v>#NAME?</v>
          </cell>
          <cell r="L81" t="e">
            <v>#NAME?</v>
          </cell>
        </row>
        <row r="82">
          <cell r="I82" t="e">
            <v>#NAME?</v>
          </cell>
          <cell r="J82" t="e">
            <v>#NAME?</v>
          </cell>
          <cell r="K82" t="e">
            <v>#NAME?</v>
          </cell>
          <cell r="L82" t="e">
            <v>#NAME?</v>
          </cell>
        </row>
        <row r="83">
          <cell r="I83" t="e">
            <v>#NAME?</v>
          </cell>
          <cell r="J83" t="e">
            <v>#NAME?</v>
          </cell>
          <cell r="K83" t="e">
            <v>#NAME?</v>
          </cell>
          <cell r="L83" t="e">
            <v>#NAME?</v>
          </cell>
        </row>
        <row r="85">
          <cell r="I85" t="e">
            <v>#NAME?</v>
          </cell>
          <cell r="J85" t="e">
            <v>#NAME?</v>
          </cell>
          <cell r="K85" t="e">
            <v>#NAME?</v>
          </cell>
          <cell r="L85" t="e">
            <v>#NAME?</v>
          </cell>
        </row>
        <row r="86">
          <cell r="H86">
            <v>103.90845526522872</v>
          </cell>
          <cell r="I86" t="e">
            <v>#NAME?</v>
          </cell>
          <cell r="J86" t="e">
            <v>#NAME?</v>
          </cell>
          <cell r="K86" t="e">
            <v>#NAME?</v>
          </cell>
          <cell r="L86" t="e">
            <v>#NAME?</v>
          </cell>
        </row>
        <row r="89">
          <cell r="H89">
            <v>103.90845526522872</v>
          </cell>
          <cell r="I89" t="e">
            <v>#NAME?</v>
          </cell>
          <cell r="J89" t="e">
            <v>#NAME?</v>
          </cell>
          <cell r="K89" t="e">
            <v>#NAME?</v>
          </cell>
          <cell r="L89" t="e">
            <v>#NAME?</v>
          </cell>
          <cell r="M89" t="e">
            <v>#NAME?</v>
          </cell>
          <cell r="N89" t="e">
            <v>#NAME?</v>
          </cell>
          <cell r="O89" t="e">
            <v>#NAME?</v>
          </cell>
          <cell r="P89" t="e">
            <v>#NAME?</v>
          </cell>
          <cell r="Q89" t="e">
            <v>#NAME?</v>
          </cell>
          <cell r="R89" t="e">
            <v>#NAME?</v>
          </cell>
          <cell r="S89" t="e">
            <v>#NAME?</v>
          </cell>
          <cell r="T89" t="e">
            <v>#NAME?</v>
          </cell>
        </row>
        <row r="92">
          <cell r="G92" t="e">
            <v>#NAME?</v>
          </cell>
          <cell r="H92">
            <v>103.90845526522872</v>
          </cell>
          <cell r="I92" t="e">
            <v>#NAME?</v>
          </cell>
          <cell r="J92" t="e">
            <v>#NAME?</v>
          </cell>
          <cell r="K92" t="e">
            <v>#NAME?</v>
          </cell>
          <cell r="L92" t="e">
            <v>#NAME?</v>
          </cell>
          <cell r="M92" t="e">
            <v>#NAME?</v>
          </cell>
          <cell r="N92" t="e">
            <v>#NAME?</v>
          </cell>
          <cell r="O92" t="e">
            <v>#NAME?</v>
          </cell>
          <cell r="P92" t="e">
            <v>#NAME?</v>
          </cell>
          <cell r="Q92" t="e">
            <v>#NAME?</v>
          </cell>
          <cell r="R92" t="e">
            <v>#NAME?</v>
          </cell>
          <cell r="S92" t="e">
            <v>#NAME?</v>
          </cell>
          <cell r="T92" t="e">
            <v>#NAME?</v>
          </cell>
        </row>
        <row r="93">
          <cell r="I93" t="e">
            <v>#NAME?</v>
          </cell>
          <cell r="J93" t="e">
            <v>#NAME?</v>
          </cell>
          <cell r="K93" t="e">
            <v>#NAME?</v>
          </cell>
          <cell r="L93" t="e">
            <v>#NAME?</v>
          </cell>
        </row>
        <row r="94">
          <cell r="I94" t="e">
            <v>#NAME?</v>
          </cell>
          <cell r="J94" t="e">
            <v>#NAME?</v>
          </cell>
          <cell r="K94" t="e">
            <v>#NAME?</v>
          </cell>
          <cell r="L94" t="e">
            <v>#NAME?</v>
          </cell>
        </row>
        <row r="95">
          <cell r="I95" t="e">
            <v>#NAME?</v>
          </cell>
          <cell r="J95" t="e">
            <v>#NAME?</v>
          </cell>
          <cell r="K95" t="e">
            <v>#NAME?</v>
          </cell>
          <cell r="L95" t="e">
            <v>#NAME?</v>
          </cell>
        </row>
        <row r="96">
          <cell r="I96" t="e">
            <v>#NAME?</v>
          </cell>
          <cell r="J96" t="e">
            <v>#NAME?</v>
          </cell>
          <cell r="K96" t="e">
            <v>#NAME?</v>
          </cell>
          <cell r="L96" t="e">
            <v>#NAME?</v>
          </cell>
        </row>
        <row r="97">
          <cell r="I97" t="e">
            <v>#NAME?</v>
          </cell>
          <cell r="J97" t="e">
            <v>#NAME?</v>
          </cell>
          <cell r="K97" t="e">
            <v>#NAME?</v>
          </cell>
          <cell r="L97" t="e">
            <v>#NAME?</v>
          </cell>
        </row>
        <row r="99">
          <cell r="I99" t="e">
            <v>#NAME?</v>
          </cell>
          <cell r="J99" t="e">
            <v>#NAME?</v>
          </cell>
          <cell r="K99" t="e">
            <v>#NAME?</v>
          </cell>
          <cell r="L99" t="e">
            <v>#NAME?</v>
          </cell>
        </row>
        <row r="100">
          <cell r="H100">
            <v>103.90845526522872</v>
          </cell>
          <cell r="I100" t="e">
            <v>#NAME?</v>
          </cell>
          <cell r="J100" t="e">
            <v>#NAME?</v>
          </cell>
          <cell r="K100" t="e">
            <v>#NAME?</v>
          </cell>
          <cell r="L100" t="e">
            <v>#NAME?</v>
          </cell>
        </row>
      </sheetData>
      <sheetData sheetId="78">
        <row r="7">
          <cell r="F7">
            <v>800</v>
          </cell>
          <cell r="G7">
            <v>0</v>
          </cell>
          <cell r="H7">
            <v>0</v>
          </cell>
        </row>
        <row r="8">
          <cell r="F8">
            <v>600</v>
          </cell>
          <cell r="G8">
            <v>0</v>
          </cell>
          <cell r="H8">
            <v>0</v>
          </cell>
        </row>
        <row r="9">
          <cell r="F9">
            <v>400</v>
          </cell>
          <cell r="G9">
            <v>0</v>
          </cell>
          <cell r="H9">
            <v>0</v>
          </cell>
        </row>
        <row r="10">
          <cell r="F10">
            <v>300</v>
          </cell>
          <cell r="G10">
            <v>0</v>
          </cell>
          <cell r="H10">
            <v>0</v>
          </cell>
        </row>
        <row r="11">
          <cell r="F11">
            <v>230</v>
          </cell>
          <cell r="G11">
            <v>0</v>
          </cell>
          <cell r="H11">
            <v>0</v>
          </cell>
        </row>
        <row r="12">
          <cell r="F12">
            <v>170</v>
          </cell>
          <cell r="G12">
            <v>0</v>
          </cell>
          <cell r="H12">
            <v>0</v>
          </cell>
        </row>
        <row r="13">
          <cell r="F13">
            <v>290</v>
          </cell>
          <cell r="G13">
            <v>0</v>
          </cell>
          <cell r="H13">
            <v>0</v>
          </cell>
        </row>
        <row r="14">
          <cell r="F14">
            <v>210</v>
          </cell>
          <cell r="G14">
            <v>0</v>
          </cell>
          <cell r="H14">
            <v>0</v>
          </cell>
        </row>
        <row r="15">
          <cell r="F15">
            <v>260</v>
          </cell>
          <cell r="G15">
            <v>0</v>
          </cell>
          <cell r="H15">
            <v>0</v>
          </cell>
        </row>
        <row r="16">
          <cell r="F16">
            <v>210</v>
          </cell>
          <cell r="G16">
            <v>344.6</v>
          </cell>
          <cell r="H16">
            <v>723.66</v>
          </cell>
        </row>
        <row r="17">
          <cell r="F17">
            <v>140</v>
          </cell>
          <cell r="G17">
            <v>1244.577</v>
          </cell>
          <cell r="H17">
            <v>1742.4078</v>
          </cell>
        </row>
        <row r="18">
          <cell r="F18">
            <v>270</v>
          </cell>
          <cell r="G18">
            <v>89</v>
          </cell>
          <cell r="H18">
            <v>240.3</v>
          </cell>
        </row>
        <row r="19">
          <cell r="F19">
            <v>180</v>
          </cell>
          <cell r="G19">
            <v>10.393000000000001</v>
          </cell>
          <cell r="H19">
            <v>18.707400000000003</v>
          </cell>
        </row>
        <row r="20">
          <cell r="F20">
            <v>180</v>
          </cell>
          <cell r="G20">
            <v>25.3</v>
          </cell>
          <cell r="H20">
            <v>45.54</v>
          </cell>
        </row>
        <row r="21">
          <cell r="F21">
            <v>160</v>
          </cell>
          <cell r="G21">
            <v>88.3</v>
          </cell>
          <cell r="H21">
            <v>141.28</v>
          </cell>
        </row>
        <row r="22">
          <cell r="F22">
            <v>130</v>
          </cell>
          <cell r="G22">
            <v>4619.63</v>
          </cell>
          <cell r="H22">
            <v>6005.5190000000002</v>
          </cell>
        </row>
        <row r="23">
          <cell r="F23">
            <v>190</v>
          </cell>
          <cell r="G23">
            <v>347.58</v>
          </cell>
          <cell r="H23">
            <v>660.40199999999993</v>
          </cell>
        </row>
        <row r="24">
          <cell r="F24">
            <v>160</v>
          </cell>
          <cell r="G24">
            <v>1339.02</v>
          </cell>
          <cell r="H24">
            <v>2142.4320000000002</v>
          </cell>
        </row>
        <row r="25">
          <cell r="F25">
            <v>3000</v>
          </cell>
          <cell r="G25">
            <v>0</v>
          </cell>
          <cell r="H25">
            <v>0</v>
          </cell>
        </row>
        <row r="26">
          <cell r="F26">
            <v>2300</v>
          </cell>
          <cell r="G26">
            <v>0</v>
          </cell>
          <cell r="H26">
            <v>0</v>
          </cell>
        </row>
        <row r="27">
          <cell r="H27">
            <v>11720.2482</v>
          </cell>
        </row>
        <row r="28">
          <cell r="F28">
            <v>170</v>
          </cell>
          <cell r="G28">
            <v>270.7</v>
          </cell>
          <cell r="H28">
            <v>460.19</v>
          </cell>
        </row>
        <row r="29">
          <cell r="F29">
            <v>140</v>
          </cell>
          <cell r="G29">
            <v>28.7</v>
          </cell>
          <cell r="H29">
            <v>40.18</v>
          </cell>
        </row>
        <row r="30">
          <cell r="F30">
            <v>120</v>
          </cell>
          <cell r="G30">
            <v>4053.52</v>
          </cell>
          <cell r="H30">
            <v>4864.2240000000002</v>
          </cell>
        </row>
        <row r="31">
          <cell r="F31">
            <v>180</v>
          </cell>
          <cell r="G31">
            <v>63.4</v>
          </cell>
          <cell r="H31">
            <v>114.12</v>
          </cell>
        </row>
        <row r="32">
          <cell r="F32">
            <v>150</v>
          </cell>
          <cell r="G32">
            <v>293.60000000000002</v>
          </cell>
          <cell r="H32">
            <v>440.4</v>
          </cell>
        </row>
        <row r="33">
          <cell r="F33">
            <v>160</v>
          </cell>
          <cell r="G33">
            <v>686.49</v>
          </cell>
          <cell r="H33">
            <v>1098.384</v>
          </cell>
        </row>
        <row r="34">
          <cell r="F34">
            <v>140</v>
          </cell>
          <cell r="G34">
            <v>3240.99</v>
          </cell>
          <cell r="H34">
            <v>4537.3859999999995</v>
          </cell>
        </row>
        <row r="35">
          <cell r="F35">
            <v>110</v>
          </cell>
          <cell r="G35">
            <v>20279.781999999999</v>
          </cell>
          <cell r="H35">
            <v>22307.760200000001</v>
          </cell>
        </row>
        <row r="36">
          <cell r="F36">
            <v>470</v>
          </cell>
          <cell r="G36">
            <v>44</v>
          </cell>
          <cell r="H36">
            <v>206.8</v>
          </cell>
        </row>
        <row r="37">
          <cell r="F37">
            <v>350</v>
          </cell>
          <cell r="G37">
            <v>69.17</v>
          </cell>
          <cell r="H37">
            <v>242.095</v>
          </cell>
        </row>
        <row r="38">
          <cell r="H38">
            <v>6125.9139999999998</v>
          </cell>
        </row>
        <row r="39">
          <cell r="H39">
            <v>28185.625200000002</v>
          </cell>
        </row>
        <row r="40">
          <cell r="F40">
            <v>260</v>
          </cell>
          <cell r="G40">
            <v>2123</v>
          </cell>
          <cell r="H40">
            <v>5519.8</v>
          </cell>
        </row>
        <row r="41">
          <cell r="F41">
            <v>220</v>
          </cell>
          <cell r="G41">
            <v>6880.5780000000004</v>
          </cell>
          <cell r="H41">
            <v>15137.271600000002</v>
          </cell>
        </row>
        <row r="42">
          <cell r="F42">
            <v>150</v>
          </cell>
          <cell r="G42">
            <v>7459.5619999999999</v>
          </cell>
          <cell r="H42">
            <v>11189.343000000001</v>
          </cell>
        </row>
        <row r="43">
          <cell r="F43">
            <v>270</v>
          </cell>
          <cell r="G43">
            <v>692.50199999999995</v>
          </cell>
          <cell r="H43">
            <v>1869.7553999999998</v>
          </cell>
        </row>
        <row r="44">
          <cell r="H44">
            <v>33716.170000000006</v>
          </cell>
        </row>
      </sheetData>
      <sheetData sheetId="79">
        <row r="7">
          <cell r="F7">
            <v>1000</v>
          </cell>
          <cell r="G7">
            <v>0</v>
          </cell>
          <cell r="H7">
            <v>0</v>
          </cell>
        </row>
        <row r="8">
          <cell r="F8">
            <v>600</v>
          </cell>
          <cell r="G8">
            <v>0</v>
          </cell>
          <cell r="H8">
            <v>0</v>
          </cell>
        </row>
        <row r="9">
          <cell r="F9">
            <v>500</v>
          </cell>
          <cell r="G9">
            <v>0</v>
          </cell>
          <cell r="H9">
            <v>0</v>
          </cell>
        </row>
        <row r="10">
          <cell r="F10">
            <v>250</v>
          </cell>
          <cell r="G10">
            <v>0</v>
          </cell>
          <cell r="H10">
            <v>0</v>
          </cell>
        </row>
        <row r="11">
          <cell r="F11">
            <v>210</v>
          </cell>
          <cell r="G11">
            <v>14</v>
          </cell>
          <cell r="H11">
            <v>2940</v>
          </cell>
        </row>
        <row r="12">
          <cell r="F12">
            <v>105</v>
          </cell>
          <cell r="G12">
            <v>269</v>
          </cell>
          <cell r="H12">
            <v>28245</v>
          </cell>
        </row>
        <row r="13">
          <cell r="F13">
            <v>75</v>
          </cell>
          <cell r="G13">
            <v>270</v>
          </cell>
          <cell r="H13">
            <v>20250</v>
          </cell>
        </row>
        <row r="14">
          <cell r="F14">
            <v>60</v>
          </cell>
          <cell r="G14">
            <v>0</v>
          </cell>
          <cell r="H14">
            <v>0</v>
          </cell>
        </row>
        <row r="15">
          <cell r="F15">
            <v>43</v>
          </cell>
          <cell r="G15">
            <v>0</v>
          </cell>
          <cell r="H15">
            <v>0</v>
          </cell>
        </row>
        <row r="16">
          <cell r="F16">
            <v>28</v>
          </cell>
          <cell r="G16">
            <v>0</v>
          </cell>
          <cell r="H16">
            <v>0</v>
          </cell>
        </row>
        <row r="17">
          <cell r="F17">
            <v>18</v>
          </cell>
          <cell r="G17">
            <v>0</v>
          </cell>
          <cell r="H17">
            <v>0</v>
          </cell>
        </row>
        <row r="18">
          <cell r="F18">
            <v>14</v>
          </cell>
          <cell r="G18">
            <v>25</v>
          </cell>
          <cell r="H18">
            <v>350</v>
          </cell>
        </row>
        <row r="19">
          <cell r="F19">
            <v>7.8</v>
          </cell>
          <cell r="G19">
            <v>407</v>
          </cell>
          <cell r="H19">
            <v>3174.6</v>
          </cell>
        </row>
        <row r="20">
          <cell r="F20">
            <v>2.1</v>
          </cell>
          <cell r="G20">
            <v>380</v>
          </cell>
          <cell r="H20">
            <v>798</v>
          </cell>
        </row>
        <row r="21">
          <cell r="F21">
            <v>1</v>
          </cell>
          <cell r="G21">
            <v>969</v>
          </cell>
          <cell r="H21">
            <v>969</v>
          </cell>
        </row>
        <row r="22">
          <cell r="F22">
            <v>180</v>
          </cell>
          <cell r="G22">
            <v>0</v>
          </cell>
          <cell r="H22">
            <v>0</v>
          </cell>
        </row>
        <row r="23">
          <cell r="F23">
            <v>130</v>
          </cell>
          <cell r="G23">
            <v>0</v>
          </cell>
          <cell r="H23">
            <v>0</v>
          </cell>
        </row>
        <row r="24">
          <cell r="F24">
            <v>88</v>
          </cell>
          <cell r="G24">
            <v>0</v>
          </cell>
          <cell r="H24">
            <v>0</v>
          </cell>
        </row>
        <row r="25">
          <cell r="F25">
            <v>66</v>
          </cell>
          <cell r="G25">
            <v>0</v>
          </cell>
          <cell r="H25">
            <v>0</v>
          </cell>
        </row>
        <row r="26">
          <cell r="F26">
            <v>43</v>
          </cell>
          <cell r="G26">
            <v>15</v>
          </cell>
          <cell r="H26">
            <v>645</v>
          </cell>
        </row>
        <row r="27">
          <cell r="F27">
            <v>26</v>
          </cell>
          <cell r="G27">
            <v>96</v>
          </cell>
          <cell r="H27">
            <v>2496</v>
          </cell>
        </row>
        <row r="28">
          <cell r="F28">
            <v>11</v>
          </cell>
          <cell r="G28">
            <v>16</v>
          </cell>
          <cell r="H28">
            <v>176</v>
          </cell>
        </row>
        <row r="29">
          <cell r="F29">
            <v>5.5</v>
          </cell>
          <cell r="G29">
            <v>66</v>
          </cell>
          <cell r="H29">
            <v>363</v>
          </cell>
        </row>
        <row r="30">
          <cell r="F30">
            <v>23</v>
          </cell>
          <cell r="G30">
            <v>26</v>
          </cell>
          <cell r="H30">
            <v>598</v>
          </cell>
        </row>
        <row r="31">
          <cell r="F31">
            <v>14</v>
          </cell>
          <cell r="G31">
            <v>303</v>
          </cell>
          <cell r="H31">
            <v>4242</v>
          </cell>
        </row>
        <row r="32">
          <cell r="F32">
            <v>6.4</v>
          </cell>
          <cell r="G32">
            <v>698</v>
          </cell>
          <cell r="H32">
            <v>4467.2</v>
          </cell>
        </row>
        <row r="33">
          <cell r="F33">
            <v>3.1</v>
          </cell>
          <cell r="G33">
            <v>5130</v>
          </cell>
          <cell r="H33">
            <v>15903</v>
          </cell>
        </row>
        <row r="34">
          <cell r="F34">
            <v>35</v>
          </cell>
          <cell r="G34">
            <v>0</v>
          </cell>
          <cell r="H34">
            <v>0</v>
          </cell>
        </row>
        <row r="35">
          <cell r="F35">
            <v>24</v>
          </cell>
          <cell r="G35">
            <v>0</v>
          </cell>
          <cell r="H35">
            <v>0</v>
          </cell>
        </row>
        <row r="36">
          <cell r="F36">
            <v>19</v>
          </cell>
          <cell r="G36">
            <v>11</v>
          </cell>
          <cell r="H36">
            <v>209</v>
          </cell>
        </row>
        <row r="37">
          <cell r="F37">
            <v>9.5</v>
          </cell>
          <cell r="G37">
            <v>409</v>
          </cell>
          <cell r="H37">
            <v>3885.5</v>
          </cell>
        </row>
        <row r="38">
          <cell r="F38">
            <v>4.7</v>
          </cell>
          <cell r="G38">
            <v>184</v>
          </cell>
          <cell r="H38">
            <v>864.80000000000007</v>
          </cell>
        </row>
        <row r="39">
          <cell r="F39">
            <v>2.2999999999999998</v>
          </cell>
          <cell r="G39">
            <v>239</v>
          </cell>
          <cell r="H39">
            <v>549.69999999999993</v>
          </cell>
        </row>
        <row r="40">
          <cell r="F40">
            <v>26</v>
          </cell>
          <cell r="G40">
            <v>0</v>
          </cell>
          <cell r="H40">
            <v>0</v>
          </cell>
        </row>
        <row r="41">
          <cell r="F41">
            <v>48</v>
          </cell>
          <cell r="G41">
            <v>0</v>
          </cell>
          <cell r="H41">
            <v>0</v>
          </cell>
        </row>
        <row r="42">
          <cell r="F42">
            <v>2.4</v>
          </cell>
          <cell r="G42">
            <v>567</v>
          </cell>
          <cell r="H42">
            <v>13.607999999999999</v>
          </cell>
        </row>
        <row r="43">
          <cell r="F43">
            <v>2.4</v>
          </cell>
          <cell r="G43">
            <v>3</v>
          </cell>
          <cell r="H43">
            <v>7.1999999999999995E-2</v>
          </cell>
        </row>
        <row r="44">
          <cell r="F44">
            <v>2.5</v>
          </cell>
          <cell r="G44">
            <v>122</v>
          </cell>
          <cell r="H44">
            <v>305</v>
          </cell>
        </row>
        <row r="45">
          <cell r="F45">
            <v>2.2999999999999998</v>
          </cell>
          <cell r="G45">
            <v>8862</v>
          </cell>
          <cell r="H45">
            <v>20382.599999999999</v>
          </cell>
        </row>
        <row r="46">
          <cell r="F46">
            <v>3</v>
          </cell>
          <cell r="G46">
            <v>119</v>
          </cell>
          <cell r="H46">
            <v>357</v>
          </cell>
        </row>
        <row r="47">
          <cell r="F47">
            <v>3.5</v>
          </cell>
          <cell r="G47">
            <v>7</v>
          </cell>
          <cell r="H47">
            <v>24.5</v>
          </cell>
        </row>
        <row r="48">
          <cell r="H48">
            <v>46785.1</v>
          </cell>
        </row>
        <row r="49">
          <cell r="H49">
            <v>26594.108</v>
          </cell>
        </row>
        <row r="50">
          <cell r="H50">
            <v>38829.372000000003</v>
          </cell>
        </row>
        <row r="51">
          <cell r="H51">
            <v>0</v>
          </cell>
        </row>
      </sheetData>
      <sheetData sheetId="80"/>
      <sheetData sheetId="8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6"/>
      <sheetName val="стр.1"/>
    </sheetNames>
    <sheetDataSet>
      <sheetData sheetId="0">
        <row r="1">
          <cell r="M1" t="str">
            <v>Таблица № П1.16.</v>
          </cell>
        </row>
        <row r="2">
          <cell r="A2" t="str">
            <v xml:space="preserve">Расчет расходов на оплату труда </v>
          </cell>
        </row>
        <row r="4">
          <cell r="A4" t="str">
            <v>№ п.п.</v>
          </cell>
          <cell r="B4" t="str">
            <v>Показатели</v>
          </cell>
          <cell r="C4" t="str">
            <v>Ед.изм.</v>
          </cell>
          <cell r="D4" t="str">
            <v>Всего</v>
          </cell>
          <cell r="F4" t="str">
            <v>Производство электроэнергии</v>
          </cell>
          <cell r="H4" t="str">
            <v>Производство тепловой энергии</v>
          </cell>
          <cell r="J4" t="str">
            <v>Передача электроэнергии</v>
          </cell>
          <cell r="L4" t="str">
            <v>Передача тепловой энергии</v>
          </cell>
        </row>
        <row r="5">
          <cell r="D5">
            <v>2008</v>
          </cell>
          <cell r="E5">
            <v>2009</v>
          </cell>
          <cell r="F5">
            <v>2008</v>
          </cell>
          <cell r="G5">
            <v>2009</v>
          </cell>
          <cell r="H5">
            <v>2008</v>
          </cell>
          <cell r="I5">
            <v>2009</v>
          </cell>
          <cell r="J5">
            <v>2008</v>
          </cell>
          <cell r="K5">
            <v>2009</v>
          </cell>
          <cell r="L5">
            <v>2008</v>
          </cell>
          <cell r="M5">
            <v>2009</v>
          </cell>
        </row>
        <row r="6">
          <cell r="A6">
            <v>1</v>
          </cell>
          <cell r="B6">
            <v>2</v>
          </cell>
          <cell r="C6">
            <v>3</v>
          </cell>
          <cell r="D6">
            <v>4</v>
          </cell>
          <cell r="E6">
            <v>5</v>
          </cell>
          <cell r="F6">
            <v>6</v>
          </cell>
          <cell r="G6">
            <v>7</v>
          </cell>
          <cell r="H6">
            <v>10</v>
          </cell>
          <cell r="I6">
            <v>11</v>
          </cell>
          <cell r="J6">
            <v>8</v>
          </cell>
          <cell r="K6">
            <v>9</v>
          </cell>
          <cell r="L6">
            <v>10</v>
          </cell>
          <cell r="M6">
            <v>11</v>
          </cell>
        </row>
        <row r="7">
          <cell r="A7" t="str">
            <v>1.</v>
          </cell>
          <cell r="B7" t="str">
            <v>Численность</v>
          </cell>
          <cell r="C7" t="str">
            <v>чел.</v>
          </cell>
          <cell r="E7">
            <v>185</v>
          </cell>
          <cell r="I7">
            <v>185</v>
          </cell>
        </row>
        <row r="8">
          <cell r="A8" t="str">
            <v>1.1.</v>
          </cell>
          <cell r="B8" t="str">
            <v xml:space="preserve">Численность ППП </v>
          </cell>
          <cell r="C8" t="str">
            <v>чел.</v>
          </cell>
          <cell r="E8">
            <v>185</v>
          </cell>
          <cell r="I8">
            <v>185</v>
          </cell>
        </row>
        <row r="9">
          <cell r="A9" t="str">
            <v>2.</v>
          </cell>
          <cell r="B9" t="str">
            <v>Средняя оплата труда</v>
          </cell>
        </row>
        <row r="10">
          <cell r="A10" t="str">
            <v>2.1.</v>
          </cell>
          <cell r="B10" t="str">
            <v>Тарифная ставка рабочего 1-го разряда</v>
          </cell>
          <cell r="C10" t="str">
            <v>руб./чел.</v>
          </cell>
          <cell r="E10">
            <v>1794</v>
          </cell>
          <cell r="I10">
            <v>1794</v>
          </cell>
        </row>
        <row r="11">
          <cell r="A11" t="str">
            <v>2.2.</v>
          </cell>
          <cell r="B11" t="str">
            <v>Дефлятор по заработной плате</v>
          </cell>
        </row>
        <row r="12">
          <cell r="A12" t="str">
            <v>2.3.</v>
          </cell>
          <cell r="B12" t="str">
            <v>Тарифная ставка рабочего 1-го разряда с учетом дефлятора</v>
          </cell>
          <cell r="E12">
            <v>1794</v>
          </cell>
          <cell r="I12">
            <v>1794</v>
          </cell>
        </row>
        <row r="13">
          <cell r="A13" t="str">
            <v>2.4.</v>
          </cell>
          <cell r="B13" t="str">
            <v>Средняя ступень по оплате труда</v>
          </cell>
          <cell r="E13">
            <v>1794</v>
          </cell>
        </row>
        <row r="14">
          <cell r="A14" t="str">
            <v>2.5.</v>
          </cell>
          <cell r="B14" t="str">
            <v>Тарифный коэффициент соответствующий ступени по оплате труда</v>
          </cell>
          <cell r="E14">
            <v>1.67</v>
          </cell>
          <cell r="I14">
            <v>1.67</v>
          </cell>
        </row>
        <row r="15">
          <cell r="A15" t="str">
            <v>2.6.</v>
          </cell>
          <cell r="B15" t="str">
            <v xml:space="preserve">Среднемесячная тарифная ставка </v>
          </cell>
          <cell r="C15" t="str">
            <v>руб./чел.</v>
          </cell>
          <cell r="E15">
            <v>2995.98</v>
          </cell>
          <cell r="F15">
            <v>0</v>
          </cell>
          <cell r="G15">
            <v>0</v>
          </cell>
          <cell r="H15">
            <v>0</v>
          </cell>
          <cell r="I15">
            <v>2995.98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2.7.</v>
          </cell>
          <cell r="B16" t="str">
            <v>Выплаты, связанные с режимом работы в условиями труда 1 работника</v>
          </cell>
        </row>
        <row r="17">
          <cell r="A17" t="str">
            <v>2.7.1.</v>
          </cell>
          <cell r="B17" t="str">
            <v>процент выплат</v>
          </cell>
          <cell r="C17" t="str">
            <v>%</v>
          </cell>
          <cell r="E17">
            <v>5.9</v>
          </cell>
          <cell r="I17">
            <v>5.9</v>
          </cell>
        </row>
        <row r="18">
          <cell r="A18" t="str">
            <v>2.7.2.</v>
          </cell>
          <cell r="B18" t="str">
            <v>сумма выплат</v>
          </cell>
          <cell r="C18" t="str">
            <v>руб./чел.</v>
          </cell>
          <cell r="E18">
            <v>176.76282000000003</v>
          </cell>
          <cell r="F18">
            <v>0</v>
          </cell>
          <cell r="G18">
            <v>0</v>
          </cell>
          <cell r="H18">
            <v>0</v>
          </cell>
          <cell r="I18">
            <v>176.76282000000003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A19" t="str">
            <v>2.8.</v>
          </cell>
          <cell r="B19" t="str">
            <v>Текущее премирование</v>
          </cell>
        </row>
        <row r="20">
          <cell r="A20" t="str">
            <v>2.8.1.</v>
          </cell>
          <cell r="B20" t="str">
            <v>процент выплат</v>
          </cell>
          <cell r="C20" t="str">
            <v>%</v>
          </cell>
          <cell r="E20">
            <v>40</v>
          </cell>
          <cell r="I20">
            <v>40</v>
          </cell>
        </row>
        <row r="21">
          <cell r="A21" t="str">
            <v>2.8.2.</v>
          </cell>
          <cell r="B21" t="str">
            <v>сумма выплат</v>
          </cell>
          <cell r="C21" t="str">
            <v>руб./чел.</v>
          </cell>
          <cell r="E21">
            <v>1269.0971279999999</v>
          </cell>
          <cell r="F21">
            <v>0</v>
          </cell>
          <cell r="G21">
            <v>0</v>
          </cell>
          <cell r="H21">
            <v>0</v>
          </cell>
          <cell r="I21">
            <v>1269.0971279999999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</row>
        <row r="22">
          <cell r="A22" t="str">
            <v>2.9.</v>
          </cell>
          <cell r="B22" t="str">
            <v>Коэф.особенностей работ</v>
          </cell>
        </row>
        <row r="23">
          <cell r="A23" t="str">
            <v>2.9.1.</v>
          </cell>
          <cell r="B23" t="str">
            <v>процент выплат</v>
          </cell>
          <cell r="C23" t="str">
            <v>%</v>
          </cell>
          <cell r="E23">
            <v>40</v>
          </cell>
          <cell r="I23">
            <v>40</v>
          </cell>
        </row>
        <row r="24">
          <cell r="A24" t="str">
            <v>2.9.2.</v>
          </cell>
          <cell r="B24" t="str">
            <v>сумма выплат</v>
          </cell>
          <cell r="C24" t="str">
            <v>руб./чел.</v>
          </cell>
          <cell r="E24">
            <v>1198.3920000000001</v>
          </cell>
          <cell r="F24">
            <v>0</v>
          </cell>
          <cell r="G24">
            <v>0</v>
          </cell>
          <cell r="H24">
            <v>0</v>
          </cell>
          <cell r="I24">
            <v>1198.3920000000001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2.10.</v>
          </cell>
          <cell r="B25" t="str">
            <v>ночные</v>
          </cell>
        </row>
        <row r="26">
          <cell r="A26" t="str">
            <v>2.10.1.</v>
          </cell>
          <cell r="B26" t="str">
            <v>процент выплат</v>
          </cell>
          <cell r="C26" t="str">
            <v>%</v>
          </cell>
          <cell r="E26">
            <v>12.5</v>
          </cell>
          <cell r="I26">
            <v>12.5</v>
          </cell>
        </row>
        <row r="27">
          <cell r="A27" t="str">
            <v>2.10.2.</v>
          </cell>
          <cell r="B27" t="str">
            <v>сумма выплат</v>
          </cell>
          <cell r="C27" t="str">
            <v>руб./чел.</v>
          </cell>
          <cell r="E27">
            <v>374.4975</v>
          </cell>
          <cell r="F27">
            <v>0</v>
          </cell>
          <cell r="G27">
            <v>0</v>
          </cell>
          <cell r="H27">
            <v>0</v>
          </cell>
          <cell r="I27">
            <v>374.4975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B28" t="str">
            <v>Праздничные</v>
          </cell>
        </row>
        <row r="29">
          <cell r="B29" t="str">
            <v>процент выплат</v>
          </cell>
          <cell r="C29" t="str">
            <v>%</v>
          </cell>
          <cell r="E29">
            <v>7.9</v>
          </cell>
          <cell r="I29">
            <v>7.9</v>
          </cell>
        </row>
        <row r="30">
          <cell r="B30" t="str">
            <v>сумма выплат</v>
          </cell>
          <cell r="C30" t="str">
            <v>руб./чел.</v>
          </cell>
          <cell r="E30">
            <v>236.68242000000001</v>
          </cell>
          <cell r="I30">
            <v>236.68242000000001</v>
          </cell>
        </row>
        <row r="31">
          <cell r="A31" t="str">
            <v>2.11.</v>
          </cell>
          <cell r="B31" t="str">
            <v>Выплаты по  районному коэффициенту и северные надбавки</v>
          </cell>
        </row>
        <row r="32">
          <cell r="A32" t="str">
            <v>2.11.1.</v>
          </cell>
          <cell r="B32" t="str">
            <v>процент выплат</v>
          </cell>
          <cell r="C32" t="str">
            <v>%</v>
          </cell>
          <cell r="E32">
            <v>15</v>
          </cell>
          <cell r="I32">
            <v>15</v>
          </cell>
        </row>
        <row r="33">
          <cell r="A33" t="str">
            <v>2.11.2.</v>
          </cell>
          <cell r="B33" t="str">
            <v>сумма выплат</v>
          </cell>
          <cell r="C33" t="str">
            <v>руб./чел.</v>
          </cell>
          <cell r="E33">
            <v>902.20941720000008</v>
          </cell>
          <cell r="F33">
            <v>0</v>
          </cell>
          <cell r="G33">
            <v>0</v>
          </cell>
          <cell r="H33">
            <v>0</v>
          </cell>
          <cell r="I33">
            <v>902.20941720000008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A34" t="str">
            <v>2.12.</v>
          </cell>
          <cell r="B34" t="str">
            <v xml:space="preserve">Итого среднемесячная оплата труда на 1 работника                         </v>
          </cell>
          <cell r="C34" t="str">
            <v>руб./чел.</v>
          </cell>
          <cell r="E34">
            <v>7153.6212851999999</v>
          </cell>
          <cell r="F34">
            <v>0</v>
          </cell>
          <cell r="G34">
            <v>0</v>
          </cell>
          <cell r="H34">
            <v>0</v>
          </cell>
          <cell r="I34">
            <v>7153.6212851999999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A35" t="str">
            <v>3.</v>
          </cell>
          <cell r="B35" t="str">
            <v>Расчет средств на оплату труда ППП (включенного в себестоимость)</v>
          </cell>
        </row>
        <row r="36">
          <cell r="A36" t="str">
            <v>3.1.</v>
          </cell>
          <cell r="B36" t="str">
            <v>Льготный проезд к месту отдыха</v>
          </cell>
          <cell r="C36" t="str">
            <v>тыс.руб.</v>
          </cell>
          <cell r="E36">
            <v>0</v>
          </cell>
        </row>
        <row r="37">
          <cell r="A37" t="str">
            <v>3.2.</v>
          </cell>
          <cell r="B37" t="str">
            <v xml:space="preserve">По постановлению от 3.11.94г.№1206 </v>
          </cell>
          <cell r="C37" t="str">
            <v>тыс.руб.</v>
          </cell>
          <cell r="D37">
            <v>0</v>
          </cell>
          <cell r="E37">
            <v>0</v>
          </cell>
        </row>
        <row r="38">
          <cell r="A38" t="str">
            <v>3.3.</v>
          </cell>
          <cell r="B38" t="str">
            <v xml:space="preserve">Итого средства на оплату труда ППП </v>
          </cell>
          <cell r="C38" t="str">
            <v>тыс.руб.</v>
          </cell>
          <cell r="D38">
            <v>0</v>
          </cell>
          <cell r="E38">
            <v>15881.039253143997</v>
          </cell>
          <cell r="F38">
            <v>0</v>
          </cell>
          <cell r="G38">
            <v>0</v>
          </cell>
          <cell r="H38">
            <v>0</v>
          </cell>
          <cell r="I38">
            <v>15881.039253143997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39">
          <cell r="A39" t="str">
            <v>4.</v>
          </cell>
          <cell r="B39" t="str">
            <v>Расчет средств на оплату труда непромышленного персонала (включенного в балансовую прибыль)</v>
          </cell>
        </row>
        <row r="40">
          <cell r="A40" t="str">
            <v>4.1.</v>
          </cell>
          <cell r="B40" t="str">
            <v>Численность, принятая для расчета (базовый период - фактическая)</v>
          </cell>
          <cell r="C40" t="str">
            <v>чел.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1">
          <cell r="A41" t="str">
            <v>4.2.</v>
          </cell>
          <cell r="B41" t="str">
            <v>Среднемесячная оплата труда на 1 работника</v>
          </cell>
          <cell r="C41" t="str">
            <v>руб./чел.</v>
          </cell>
          <cell r="D41" t="e">
            <v>#DIV/0!</v>
          </cell>
          <cell r="E41">
            <v>0</v>
          </cell>
        </row>
        <row r="42">
          <cell r="A42" t="str">
            <v>4.3.</v>
          </cell>
          <cell r="B42" t="str">
            <v>Льготный проезд к месту отдыха</v>
          </cell>
          <cell r="C42" t="str">
            <v>тыс.руб.</v>
          </cell>
          <cell r="D42">
            <v>0</v>
          </cell>
          <cell r="E42">
            <v>0</v>
          </cell>
        </row>
        <row r="43">
          <cell r="A43" t="str">
            <v>4.4.</v>
          </cell>
          <cell r="B43" t="str">
            <v>По постановлению от 03.11.94 г. №1206</v>
          </cell>
          <cell r="C43" t="str">
            <v>тыс.руб.</v>
          </cell>
          <cell r="D43">
            <v>0</v>
          </cell>
          <cell r="E43">
            <v>0</v>
          </cell>
        </row>
        <row r="44">
          <cell r="A44" t="str">
            <v>4.5.</v>
          </cell>
          <cell r="B44" t="str">
            <v>Итого средства на оплату труда непромышленного персонала</v>
          </cell>
          <cell r="C44" t="str">
            <v>тыс.руб.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5">
          <cell r="A45" t="str">
            <v>5.</v>
          </cell>
          <cell r="B45" t="str">
            <v>Расчет по денежным выплатам</v>
          </cell>
        </row>
        <row r="46">
          <cell r="A46" t="str">
            <v>5.1.</v>
          </cell>
          <cell r="B46" t="str">
            <v>Численность всего, принятая для расчета (базовый период - фактическая)</v>
          </cell>
          <cell r="C46" t="str">
            <v>чел.</v>
          </cell>
          <cell r="D46">
            <v>0</v>
          </cell>
          <cell r="E46">
            <v>185</v>
          </cell>
          <cell r="F46">
            <v>0</v>
          </cell>
          <cell r="G46">
            <v>0</v>
          </cell>
          <cell r="H46">
            <v>0</v>
          </cell>
          <cell r="I46">
            <v>185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A47" t="str">
            <v>5.2.</v>
          </cell>
          <cell r="B47" t="str">
            <v>Денежные выплаты на 1 работника</v>
          </cell>
          <cell r="C47" t="str">
            <v>руб./чел.</v>
          </cell>
        </row>
        <row r="48">
          <cell r="A48" t="str">
            <v>5.3.</v>
          </cell>
          <cell r="B48" t="str">
            <v>Итого по денежным выплатам</v>
          </cell>
          <cell r="C48" t="str">
            <v>тыс.руб.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49">
          <cell r="A49" t="str">
            <v>6.</v>
          </cell>
          <cell r="B49" t="str">
            <v>Итого средства на потребление</v>
          </cell>
          <cell r="C49" t="str">
            <v>тыс.руб.</v>
          </cell>
          <cell r="D49">
            <v>0</v>
          </cell>
          <cell r="E49">
            <v>15881.039253143997</v>
          </cell>
          <cell r="F49">
            <v>0</v>
          </cell>
          <cell r="G49">
            <v>0</v>
          </cell>
          <cell r="H49">
            <v>0</v>
          </cell>
          <cell r="I49">
            <v>15881.039253143997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</row>
        <row r="50">
          <cell r="A50" t="str">
            <v>7.</v>
          </cell>
          <cell r="B50" t="str">
            <v>Среднемесячный доход на 1 работника</v>
          </cell>
          <cell r="C50" t="str">
            <v>руб./чел.</v>
          </cell>
          <cell r="D50" t="e">
            <v>#DIV/0!</v>
          </cell>
          <cell r="E50">
            <v>7153.621285199999</v>
          </cell>
          <cell r="F50" t="e">
            <v>#DIV/0!</v>
          </cell>
          <cell r="G50" t="e">
            <v>#DIV/0!</v>
          </cell>
          <cell r="H50" t="e">
            <v>#DIV/0!</v>
          </cell>
          <cell r="I50">
            <v>7153.621285199999</v>
          </cell>
          <cell r="J50" t="e">
            <v>#DIV/0!</v>
          </cell>
          <cell r="K50" t="e">
            <v>#DIV/0!</v>
          </cell>
          <cell r="L50" t="e">
            <v>#DIV/0!</v>
          </cell>
          <cell r="M50" t="e">
            <v>#DIV/0!</v>
          </cell>
        </row>
      </sheetData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затр.на автомоб"/>
      <sheetName val="Испыт.эл.оборуд."/>
      <sheetName val="Расчет вывоза золы"/>
      <sheetName val="Расчет  на сп.жиры"/>
      <sheetName val="Расчет на моющ."/>
      <sheetName val="определ.затрат на сп.одеж. вспо"/>
      <sheetName val="опред.затр.на сп.одеж.основных "/>
      <sheetName val="Штатное расписание трактористов"/>
      <sheetName val="Sheet1"/>
      <sheetName val="Заголовок"/>
      <sheetName val="Содержание"/>
      <sheetName val="1.1"/>
      <sheetName val="1.2"/>
      <sheetName val="2.1"/>
      <sheetName val="2.2"/>
      <sheetName val="3"/>
      <sheetName val="4"/>
      <sheetName val="5"/>
      <sheetName val="6"/>
      <sheetName val="Расчет стоим.угля"/>
      <sheetName val="Расчет автоперевозок"/>
      <sheetName val="расчет численн.кочегар."/>
      <sheetName val="расчет числен.трансп."/>
      <sheetName val="формирован.объема выработки"/>
      <sheetName val="Расход угля"/>
      <sheetName val="расчет на собственне нужды кот."/>
      <sheetName val="сводные объёмы"/>
      <sheetName val="Табл 17.1"/>
      <sheetName val="штатное расписание"/>
      <sheetName val="Штатное расписание апп.управл."/>
      <sheetName val="вода"/>
      <sheetName val="расчет потребн.в воде"/>
      <sheetName val="Расчет на эл.энерг"/>
      <sheetName val="выбросы (2)"/>
      <sheetName val="медосмотр"/>
      <sheetName val="Сан.очистка"/>
      <sheetName val="расчет арендн.плат (2)"/>
      <sheetName val="7"/>
      <sheetName val="9"/>
      <sheetName val="10"/>
      <sheetName val="11"/>
      <sheetName val="12"/>
      <sheetName val="13"/>
      <sheetName val="14"/>
      <sheetName val="Распр общ хоз"/>
      <sheetName val="17"/>
      <sheetName val="17.1"/>
      <sheetName val="18"/>
      <sheetName val="18.1"/>
      <sheetName val="18.2"/>
      <sheetName val="15"/>
      <sheetName val="19"/>
      <sheetName val="19.1.1"/>
      <sheetName val="19.1.2"/>
      <sheetName val="19.2"/>
      <sheetName val="20"/>
      <sheetName val="20.1"/>
      <sheetName val="21"/>
      <sheetName val="21.1"/>
      <sheetName val="21.2.1"/>
      <sheetName val="21.2.2"/>
      <sheetName val="21.3"/>
      <sheetName val="8"/>
      <sheetName val="21.4"/>
      <sheetName val="22"/>
      <sheetName val="23"/>
      <sheetName val="24"/>
      <sheetName val="24.1"/>
      <sheetName val="25"/>
      <sheetName val="25.1"/>
      <sheetName val="26"/>
      <sheetName val="27"/>
      <sheetName val="28"/>
      <sheetName val="28.1"/>
      <sheetName val="28.2"/>
      <sheetName val="28.3"/>
      <sheetName val="29"/>
      <sheetName val="P2.1"/>
      <sheetName val="P2.2"/>
      <sheetName val="2.3"/>
      <sheetName val="СЦТ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44">
          <cell r="C44">
            <v>8625.2849700000006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mments" Target="../comments1.xml"/><Relationship Id="rId3" Type="http://schemas.openxmlformats.org/officeDocument/2006/relationships/vmlDrawing" Target="../drawings/vmlDrawing1.vml"/><Relationship Id="rId7" Type="http://schemas.openxmlformats.org/officeDocument/2006/relationships/oleObject" Target="../embeddings/oleObject3.bin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oleObject" Target="../embeddings/oleObject6.bin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5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4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6" Type="http://schemas.openxmlformats.org/officeDocument/2006/relationships/oleObject" Target="../embeddings/oleObject8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7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oleObject10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9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1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2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3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4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Relationship Id="rId6" Type="http://schemas.openxmlformats.org/officeDocument/2006/relationships/oleObject" Target="../embeddings/oleObject16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115"/>
  <sheetViews>
    <sheetView view="pageBreakPreview" zoomScale="70" zoomScaleNormal="55" zoomScaleSheetLayoutView="70" workbookViewId="0">
      <selection activeCell="N2" sqref="N2:O3"/>
    </sheetView>
  </sheetViews>
  <sheetFormatPr defaultColWidth="9.109375" defaultRowHeight="10.199999999999999" outlineLevelRow="1"/>
  <cols>
    <col min="1" max="1" width="10.5546875" style="1" customWidth="1"/>
    <col min="2" max="2" width="42.6640625" style="1" customWidth="1"/>
    <col min="3" max="3" width="11.5546875" style="3" customWidth="1"/>
    <col min="4" max="4" width="14" style="3" customWidth="1"/>
    <col min="5" max="5" width="14.6640625" style="3" customWidth="1"/>
    <col min="6" max="6" width="12" style="3" customWidth="1"/>
    <col min="7" max="7" width="13" style="1" customWidth="1"/>
    <col min="8" max="8" width="14.6640625" style="1" customWidth="1"/>
    <col min="9" max="9" width="12.6640625" style="1" customWidth="1"/>
    <col min="10" max="10" width="12" style="1" customWidth="1"/>
    <col min="11" max="11" width="15.44140625" style="1" customWidth="1"/>
    <col min="12" max="12" width="13.33203125" style="1" customWidth="1"/>
    <col min="13" max="13" width="11.109375" style="1" customWidth="1"/>
    <col min="14" max="14" width="16.5546875" style="1" customWidth="1"/>
    <col min="15" max="15" width="17.44140625" style="1" customWidth="1"/>
    <col min="16" max="16" width="26.109375" style="1" customWidth="1"/>
    <col min="17" max="17" width="10.33203125" style="1" customWidth="1"/>
    <col min="18" max="18" width="12" style="1" customWidth="1"/>
    <col min="19" max="16384" width="9.109375" style="1"/>
  </cols>
  <sheetData>
    <row r="1" spans="1:18" ht="18" customHeight="1" outlineLevel="1">
      <c r="A1" s="286" t="s">
        <v>125</v>
      </c>
      <c r="B1" s="286"/>
      <c r="C1" s="286"/>
      <c r="D1" s="286"/>
      <c r="E1" s="286"/>
      <c r="F1" s="286"/>
      <c r="G1" s="286"/>
      <c r="H1" s="286"/>
      <c r="I1" s="286"/>
      <c r="J1" s="286"/>
      <c r="K1" s="286"/>
      <c r="L1" s="286"/>
      <c r="M1" s="286"/>
      <c r="N1" s="286"/>
      <c r="O1" s="286"/>
      <c r="P1" s="286"/>
    </row>
    <row r="2" spans="1:18" ht="11.25" customHeight="1" outlineLevel="1">
      <c r="A2" s="290" t="s">
        <v>0</v>
      </c>
      <c r="B2" s="290" t="s">
        <v>1</v>
      </c>
      <c r="C2" s="290" t="s">
        <v>2</v>
      </c>
      <c r="D2" s="290" t="s">
        <v>113</v>
      </c>
      <c r="E2" s="290" t="s">
        <v>114</v>
      </c>
      <c r="F2" s="290" t="s">
        <v>3</v>
      </c>
      <c r="G2" s="290" t="s">
        <v>82</v>
      </c>
      <c r="H2" s="290" t="s">
        <v>83</v>
      </c>
      <c r="I2" s="290" t="s">
        <v>84</v>
      </c>
      <c r="J2" s="290" t="s">
        <v>85</v>
      </c>
      <c r="K2" s="290" t="s">
        <v>128</v>
      </c>
      <c r="L2" s="290" t="s">
        <v>105</v>
      </c>
      <c r="M2" s="290" t="s">
        <v>4</v>
      </c>
      <c r="N2" s="323" t="s">
        <v>207</v>
      </c>
      <c r="O2" s="323" t="s">
        <v>208</v>
      </c>
      <c r="P2" s="290" t="s">
        <v>115</v>
      </c>
    </row>
    <row r="3" spans="1:18" ht="111" customHeight="1" outlineLevel="1">
      <c r="A3" s="291"/>
      <c r="B3" s="291"/>
      <c r="C3" s="291"/>
      <c r="D3" s="291"/>
      <c r="E3" s="291"/>
      <c r="F3" s="291"/>
      <c r="G3" s="291"/>
      <c r="H3" s="291"/>
      <c r="I3" s="291"/>
      <c r="J3" s="291"/>
      <c r="K3" s="291"/>
      <c r="L3" s="291"/>
      <c r="M3" s="291"/>
      <c r="N3" s="324"/>
      <c r="O3" s="324"/>
      <c r="P3" s="291"/>
    </row>
    <row r="4" spans="1:18" s="3" customFormat="1" ht="13.8" outlineLevel="1">
      <c r="A4" s="62">
        <v>1</v>
      </c>
      <c r="B4" s="62">
        <v>2</v>
      </c>
      <c r="C4" s="62">
        <v>3</v>
      </c>
      <c r="D4" s="62">
        <v>4</v>
      </c>
      <c r="E4" s="62">
        <v>5</v>
      </c>
      <c r="F4" s="62">
        <v>6</v>
      </c>
      <c r="G4" s="62">
        <v>7</v>
      </c>
      <c r="H4" s="62">
        <v>8</v>
      </c>
      <c r="I4" s="62">
        <v>9</v>
      </c>
      <c r="J4" s="62">
        <v>10</v>
      </c>
      <c r="K4" s="62">
        <v>11</v>
      </c>
      <c r="L4" s="62">
        <v>12</v>
      </c>
      <c r="M4" s="62">
        <v>13</v>
      </c>
      <c r="N4" s="62">
        <v>14</v>
      </c>
      <c r="O4" s="62">
        <v>15</v>
      </c>
      <c r="P4" s="62">
        <v>16</v>
      </c>
    </row>
    <row r="5" spans="1:18" ht="14.25" customHeight="1" outlineLevel="1">
      <c r="A5" s="287" t="s">
        <v>144</v>
      </c>
      <c r="B5" s="287"/>
      <c r="C5" s="287"/>
      <c r="D5" s="287"/>
      <c r="E5" s="287"/>
      <c r="F5" s="287"/>
      <c r="G5" s="287"/>
      <c r="H5" s="287"/>
      <c r="I5" s="287"/>
      <c r="J5" s="287"/>
      <c r="K5" s="287"/>
      <c r="L5" s="287"/>
      <c r="M5" s="287"/>
      <c r="N5" s="287"/>
      <c r="O5" s="287"/>
      <c r="P5" s="287"/>
    </row>
    <row r="6" spans="1:18" s="69" customFormat="1" ht="13.8" outlineLevel="1">
      <c r="A6" s="62">
        <v>1</v>
      </c>
      <c r="B6" s="63" t="s">
        <v>42</v>
      </c>
      <c r="C6" s="64">
        <v>1</v>
      </c>
      <c r="D6" s="64">
        <v>108.1</v>
      </c>
      <c r="E6" s="64">
        <v>0</v>
      </c>
      <c r="F6" s="64">
        <v>8</v>
      </c>
      <c r="G6" s="65">
        <v>58.8</v>
      </c>
      <c r="H6" s="66" t="s">
        <v>86</v>
      </c>
      <c r="I6" s="66">
        <v>5</v>
      </c>
      <c r="J6" s="66">
        <v>273</v>
      </c>
      <c r="K6" s="70">
        <f>$D$38/1000</f>
        <v>8.496853999999999</v>
      </c>
      <c r="L6" s="70">
        <f>K6-M6</f>
        <v>4.4596421040892178</v>
      </c>
      <c r="M6" s="70">
        <f>$I$39</f>
        <v>4.0372118959107812</v>
      </c>
      <c r="N6" s="67" t="s">
        <v>6</v>
      </c>
      <c r="O6" s="67" t="s">
        <v>6</v>
      </c>
      <c r="P6" s="68"/>
    </row>
    <row r="7" spans="1:18" s="69" customFormat="1" ht="13.8" outlineLevel="1">
      <c r="A7" s="62">
        <v>2</v>
      </c>
      <c r="B7" s="63" t="s">
        <v>43</v>
      </c>
      <c r="C7" s="64">
        <v>1</v>
      </c>
      <c r="D7" s="64">
        <v>108.8</v>
      </c>
      <c r="E7" s="64">
        <v>0</v>
      </c>
      <c r="F7" s="64">
        <v>8</v>
      </c>
      <c r="G7" s="65">
        <v>58.8</v>
      </c>
      <c r="H7" s="66" t="s">
        <v>86</v>
      </c>
      <c r="I7" s="66">
        <v>5</v>
      </c>
      <c r="J7" s="66">
        <v>273</v>
      </c>
      <c r="K7" s="70">
        <f>$D$38/1000</f>
        <v>8.496853999999999</v>
      </c>
      <c r="L7" s="70">
        <f t="shared" ref="L7:L9" si="0">K7-M7</f>
        <v>4.4596421040892178</v>
      </c>
      <c r="M7" s="70">
        <f>$I$39</f>
        <v>4.0372118959107812</v>
      </c>
      <c r="N7" s="67" t="s">
        <v>6</v>
      </c>
      <c r="O7" s="67" t="s">
        <v>6</v>
      </c>
      <c r="P7" s="68"/>
    </row>
    <row r="8" spans="1:18" s="69" customFormat="1" ht="13.8" outlineLevel="1">
      <c r="A8" s="62">
        <v>3</v>
      </c>
      <c r="B8" s="63" t="s">
        <v>44</v>
      </c>
      <c r="C8" s="64">
        <v>1</v>
      </c>
      <c r="D8" s="64">
        <v>124.4</v>
      </c>
      <c r="E8" s="64">
        <v>0</v>
      </c>
      <c r="F8" s="64">
        <v>3</v>
      </c>
      <c r="G8" s="65">
        <v>58.8</v>
      </c>
      <c r="H8" s="66" t="s">
        <v>86</v>
      </c>
      <c r="I8" s="66">
        <v>5</v>
      </c>
      <c r="J8" s="66">
        <v>273</v>
      </c>
      <c r="K8" s="70">
        <f>$D$38/1000</f>
        <v>8.496853999999999</v>
      </c>
      <c r="L8" s="70">
        <f t="shared" si="0"/>
        <v>4.4596421040892178</v>
      </c>
      <c r="M8" s="70">
        <f>$I$39</f>
        <v>4.0372118959107812</v>
      </c>
      <c r="N8" s="67" t="s">
        <v>6</v>
      </c>
      <c r="O8" s="67" t="s">
        <v>6</v>
      </c>
      <c r="P8" s="68"/>
    </row>
    <row r="9" spans="1:18" s="69" customFormat="1" ht="13.8" outlineLevel="1">
      <c r="A9" s="62">
        <v>4</v>
      </c>
      <c r="B9" s="63" t="s">
        <v>45</v>
      </c>
      <c r="C9" s="64">
        <v>1</v>
      </c>
      <c r="D9" s="64">
        <v>120.7</v>
      </c>
      <c r="E9" s="64">
        <v>0</v>
      </c>
      <c r="F9" s="64">
        <v>14</v>
      </c>
      <c r="G9" s="65">
        <v>58.8</v>
      </c>
      <c r="H9" s="66" t="s">
        <v>86</v>
      </c>
      <c r="I9" s="66">
        <v>5</v>
      </c>
      <c r="J9" s="66">
        <v>273</v>
      </c>
      <c r="K9" s="70">
        <f>$D$38/1000</f>
        <v>8.496853999999999</v>
      </c>
      <c r="L9" s="70">
        <f t="shared" si="0"/>
        <v>4.4596421040892178</v>
      </c>
      <c r="M9" s="70">
        <f>$I$39</f>
        <v>4.0372118959107812</v>
      </c>
      <c r="N9" s="67" t="s">
        <v>6</v>
      </c>
      <c r="O9" s="67" t="s">
        <v>6</v>
      </c>
      <c r="P9" s="68"/>
    </row>
    <row r="10" spans="1:18" s="69" customFormat="1" ht="15.6" outlineLevel="1">
      <c r="A10" s="62"/>
      <c r="B10" s="160" t="s">
        <v>136</v>
      </c>
      <c r="C10" s="160"/>
      <c r="D10" s="189">
        <f>SUM(D6:D9)</f>
        <v>461.99999999999994</v>
      </c>
      <c r="E10" s="196">
        <f t="shared" ref="E10:O10" si="1">SUM(E6:E9)</f>
        <v>0</v>
      </c>
      <c r="F10" s="196">
        <f t="shared" si="1"/>
        <v>33</v>
      </c>
      <c r="G10" s="189"/>
      <c r="H10" s="189"/>
      <c r="I10" s="189"/>
      <c r="J10" s="189"/>
      <c r="K10" s="191">
        <f>K9</f>
        <v>8.496853999999999</v>
      </c>
      <c r="L10" s="191">
        <f t="shared" ref="L10:M10" si="2">L9</f>
        <v>4.4596421040892178</v>
      </c>
      <c r="M10" s="191">
        <f t="shared" si="2"/>
        <v>4.0372118959107812</v>
      </c>
      <c r="N10" s="192">
        <f t="shared" si="1"/>
        <v>0</v>
      </c>
      <c r="O10" s="192">
        <f t="shared" si="1"/>
        <v>0</v>
      </c>
      <c r="P10" s="160"/>
    </row>
    <row r="11" spans="1:18" s="69" customFormat="1" ht="13.8" outlineLevel="1">
      <c r="A11" s="287" t="s">
        <v>143</v>
      </c>
      <c r="B11" s="287"/>
      <c r="C11" s="287"/>
      <c r="D11" s="287"/>
      <c r="E11" s="287"/>
      <c r="F11" s="287"/>
      <c r="G11" s="287"/>
      <c r="H11" s="287"/>
      <c r="I11" s="287"/>
      <c r="J11" s="287"/>
      <c r="K11" s="287"/>
      <c r="L11" s="287"/>
      <c r="M11" s="287"/>
      <c r="N11" s="287"/>
      <c r="O11" s="287"/>
      <c r="P11" s="287"/>
    </row>
    <row r="12" spans="1:18" s="69" customFormat="1" ht="13.8" outlineLevel="1">
      <c r="A12" s="62">
        <v>1</v>
      </c>
      <c r="B12" s="63" t="s">
        <v>46</v>
      </c>
      <c r="C12" s="64">
        <v>2</v>
      </c>
      <c r="D12" s="64">
        <v>185.1</v>
      </c>
      <c r="E12" s="64">
        <v>23.3</v>
      </c>
      <c r="F12" s="64">
        <v>2</v>
      </c>
      <c r="G12" s="65">
        <v>58.8</v>
      </c>
      <c r="H12" s="66" t="s">
        <v>86</v>
      </c>
      <c r="I12" s="66">
        <v>5</v>
      </c>
      <c r="J12" s="66">
        <v>273</v>
      </c>
      <c r="K12" s="70">
        <f>L6</f>
        <v>4.4596421040892178</v>
      </c>
      <c r="L12" s="70">
        <f>K12</f>
        <v>4.4596421040892178</v>
      </c>
      <c r="M12" s="67" t="s">
        <v>6</v>
      </c>
      <c r="N12" s="70" t="s">
        <v>6</v>
      </c>
      <c r="O12" s="85" t="s">
        <v>6</v>
      </c>
      <c r="P12" s="68"/>
    </row>
    <row r="13" spans="1:18" s="69" customFormat="1" ht="15.6" outlineLevel="1">
      <c r="A13" s="62"/>
      <c r="B13" s="160" t="s">
        <v>132</v>
      </c>
      <c r="C13" s="64"/>
      <c r="D13" s="72">
        <f>SUM(D12)</f>
        <v>185.1</v>
      </c>
      <c r="E13" s="72">
        <f t="shared" ref="E13:M13" si="3">SUM(E12)</f>
        <v>23.3</v>
      </c>
      <c r="F13" s="72">
        <f t="shared" si="3"/>
        <v>2</v>
      </c>
      <c r="G13" s="72"/>
      <c r="H13" s="72"/>
      <c r="I13" s="72"/>
      <c r="J13" s="72"/>
      <c r="K13" s="193">
        <f t="shared" si="3"/>
        <v>4.4596421040892178</v>
      </c>
      <c r="L13" s="193">
        <f t="shared" si="3"/>
        <v>4.4596421040892178</v>
      </c>
      <c r="M13" s="194">
        <f t="shared" si="3"/>
        <v>0</v>
      </c>
      <c r="N13" s="191">
        <f>0.09*F13/E13</f>
        <v>7.725321888412017E-3</v>
      </c>
      <c r="O13" s="192">
        <v>0</v>
      </c>
      <c r="P13" s="68"/>
    </row>
    <row r="14" spans="1:18" s="69" customFormat="1" ht="13.8" outlineLevel="1">
      <c r="A14" s="287" t="s">
        <v>142</v>
      </c>
      <c r="B14" s="287"/>
      <c r="C14" s="287"/>
      <c r="D14" s="287"/>
      <c r="E14" s="287"/>
      <c r="F14" s="287"/>
      <c r="G14" s="287"/>
      <c r="H14" s="287"/>
      <c r="I14" s="287"/>
      <c r="J14" s="287"/>
      <c r="K14" s="287"/>
      <c r="L14" s="287"/>
      <c r="M14" s="287"/>
      <c r="N14" s="287"/>
      <c r="O14" s="287"/>
      <c r="P14" s="287"/>
    </row>
    <row r="15" spans="1:18" s="69" customFormat="1" ht="13.8" outlineLevel="1">
      <c r="A15" s="71">
        <v>1</v>
      </c>
      <c r="B15" s="63" t="s">
        <v>109</v>
      </c>
      <c r="C15" s="72">
        <v>2</v>
      </c>
      <c r="D15" s="73">
        <v>1189.3</v>
      </c>
      <c r="E15" s="73">
        <v>293.2</v>
      </c>
      <c r="F15" s="72">
        <v>64</v>
      </c>
      <c r="G15" s="65">
        <v>58.8</v>
      </c>
      <c r="H15" s="66" t="s">
        <v>86</v>
      </c>
      <c r="I15" s="74">
        <v>5</v>
      </c>
      <c r="J15" s="74">
        <v>273</v>
      </c>
      <c r="K15" s="293" t="s">
        <v>186</v>
      </c>
      <c r="L15" s="294"/>
      <c r="M15" s="70">
        <f>$I$44</f>
        <v>2.7877323420074349</v>
      </c>
      <c r="N15" s="83" t="s">
        <v>6</v>
      </c>
      <c r="O15" s="83" t="s">
        <v>6</v>
      </c>
      <c r="P15" s="68"/>
      <c r="Q15" s="75"/>
      <c r="R15" s="76"/>
    </row>
    <row r="16" spans="1:18" s="69" customFormat="1" ht="13.8" outlineLevel="1">
      <c r="A16" s="62">
        <v>2</v>
      </c>
      <c r="B16" s="63" t="s">
        <v>109</v>
      </c>
      <c r="C16" s="64">
        <v>2</v>
      </c>
      <c r="D16" s="77">
        <v>1189.3</v>
      </c>
      <c r="E16" s="77">
        <v>293.2</v>
      </c>
      <c r="F16" s="64">
        <v>9</v>
      </c>
      <c r="G16" s="65">
        <v>58.8</v>
      </c>
      <c r="H16" s="66" t="s">
        <v>86</v>
      </c>
      <c r="I16" s="66">
        <v>5</v>
      </c>
      <c r="J16" s="66">
        <v>273</v>
      </c>
      <c r="K16" s="293" t="s">
        <v>186</v>
      </c>
      <c r="L16" s="294"/>
      <c r="M16" s="70">
        <f>$I$44</f>
        <v>2.7877323420074349</v>
      </c>
      <c r="N16" s="83" t="s">
        <v>6</v>
      </c>
      <c r="O16" s="83" t="s">
        <v>6</v>
      </c>
      <c r="P16" s="78" t="s">
        <v>110</v>
      </c>
      <c r="Q16" s="79"/>
      <c r="R16" s="80"/>
    </row>
    <row r="17" spans="1:18" s="69" customFormat="1" ht="13.8" outlineLevel="1">
      <c r="A17" s="62">
        <v>3</v>
      </c>
      <c r="B17" s="63" t="s">
        <v>109</v>
      </c>
      <c r="C17" s="64">
        <v>2</v>
      </c>
      <c r="D17" s="77">
        <v>1189.3</v>
      </c>
      <c r="E17" s="77">
        <v>293.2</v>
      </c>
      <c r="F17" s="64">
        <v>5</v>
      </c>
      <c r="G17" s="65">
        <v>58.8</v>
      </c>
      <c r="H17" s="66" t="s">
        <v>86</v>
      </c>
      <c r="I17" s="66">
        <v>5</v>
      </c>
      <c r="J17" s="66">
        <v>273</v>
      </c>
      <c r="K17" s="293" t="s">
        <v>186</v>
      </c>
      <c r="L17" s="294"/>
      <c r="M17" s="70">
        <f>$I$44</f>
        <v>2.7877323420074349</v>
      </c>
      <c r="N17" s="83" t="s">
        <v>6</v>
      </c>
      <c r="O17" s="83" t="s">
        <v>6</v>
      </c>
      <c r="P17" s="78" t="s">
        <v>111</v>
      </c>
      <c r="Q17" s="79"/>
      <c r="R17" s="80"/>
    </row>
    <row r="18" spans="1:18" s="69" customFormat="1" ht="13.8" outlineLevel="1">
      <c r="A18" s="62">
        <v>4</v>
      </c>
      <c r="B18" s="63" t="s">
        <v>109</v>
      </c>
      <c r="C18" s="64">
        <v>2</v>
      </c>
      <c r="D18" s="77">
        <v>1189.3</v>
      </c>
      <c r="E18" s="77">
        <v>293.2</v>
      </c>
      <c r="F18" s="64">
        <f t="shared" ref="F18" si="4">F15-F16-F17</f>
        <v>50</v>
      </c>
      <c r="G18" s="64" t="s">
        <v>6</v>
      </c>
      <c r="H18" s="64"/>
      <c r="I18" s="68"/>
      <c r="J18" s="81"/>
      <c r="K18" s="293" t="s">
        <v>186</v>
      </c>
      <c r="L18" s="294"/>
      <c r="M18" s="70">
        <v>0</v>
      </c>
      <c r="N18" s="67" t="s">
        <v>6</v>
      </c>
      <c r="O18" s="83" t="s">
        <v>6</v>
      </c>
      <c r="P18" s="82" t="s">
        <v>112</v>
      </c>
      <c r="Q18" s="79"/>
      <c r="R18" s="80"/>
    </row>
    <row r="19" spans="1:18" s="69" customFormat="1" ht="15.6" outlineLevel="1">
      <c r="A19" s="62"/>
      <c r="B19" s="160" t="s">
        <v>141</v>
      </c>
      <c r="C19" s="160"/>
      <c r="D19" s="195">
        <f>D15</f>
        <v>1189.3</v>
      </c>
      <c r="E19" s="197">
        <f t="shared" ref="E19:F19" si="5">E15</f>
        <v>293.2</v>
      </c>
      <c r="F19" s="197">
        <f t="shared" si="5"/>
        <v>64</v>
      </c>
      <c r="G19" s="160"/>
      <c r="H19" s="160"/>
      <c r="I19" s="160"/>
      <c r="J19" s="160"/>
      <c r="K19" s="191" t="str">
        <f>K15</f>
        <v>не обслуж ООО "Славянка"</v>
      </c>
      <c r="L19" s="191">
        <f t="shared" ref="L19" si="6">L15</f>
        <v>0</v>
      </c>
      <c r="M19" s="191">
        <f>M15</f>
        <v>2.7877323420074349</v>
      </c>
      <c r="N19" s="161">
        <f>0.09*F19/E19</f>
        <v>1.9645293315143246E-2</v>
      </c>
      <c r="O19" s="156">
        <v>0</v>
      </c>
      <c r="P19" s="160"/>
      <c r="Q19" s="79"/>
      <c r="R19" s="80"/>
    </row>
    <row r="20" spans="1:18" ht="13.8" outlineLevel="1">
      <c r="A20" s="287" t="s">
        <v>120</v>
      </c>
      <c r="B20" s="287"/>
      <c r="C20" s="287"/>
      <c r="D20" s="287"/>
      <c r="E20" s="287"/>
      <c r="F20" s="287"/>
      <c r="G20" s="287"/>
      <c r="H20" s="287"/>
      <c r="I20" s="287"/>
      <c r="J20" s="287"/>
      <c r="K20" s="287"/>
      <c r="L20" s="287"/>
      <c r="M20" s="287"/>
      <c r="N20" s="287"/>
      <c r="O20" s="287"/>
      <c r="P20" s="287"/>
    </row>
    <row r="21" spans="1:18" ht="17.25" customHeight="1" outlineLevel="1">
      <c r="A21" s="62">
        <v>1</v>
      </c>
      <c r="B21" s="63" t="s">
        <v>51</v>
      </c>
      <c r="C21" s="62">
        <v>2</v>
      </c>
      <c r="D21" s="62">
        <v>571</v>
      </c>
      <c r="E21" s="62">
        <v>54.7</v>
      </c>
      <c r="F21" s="62">
        <v>36</v>
      </c>
      <c r="G21" s="62">
        <f>F47</f>
        <v>57.3</v>
      </c>
      <c r="H21" s="66" t="s">
        <v>86</v>
      </c>
      <c r="I21" s="66">
        <v>5</v>
      </c>
      <c r="J21" s="62">
        <v>273</v>
      </c>
      <c r="K21" s="166">
        <f>D53/1000</f>
        <v>8.612838</v>
      </c>
      <c r="L21" s="166">
        <f>K21-M21</f>
        <v>4.4598360879541108</v>
      </c>
      <c r="M21" s="166">
        <f>I53</f>
        <v>4.1530019120458892</v>
      </c>
      <c r="N21" s="166">
        <f>0.09*F21/E21</f>
        <v>5.9232175502742221E-2</v>
      </c>
      <c r="P21" s="63"/>
    </row>
    <row r="22" spans="1:18" ht="13.8" outlineLevel="1">
      <c r="A22" s="287" t="s">
        <v>121</v>
      </c>
      <c r="B22" s="287"/>
      <c r="C22" s="287"/>
      <c r="D22" s="287"/>
      <c r="E22" s="287"/>
      <c r="F22" s="287"/>
      <c r="G22" s="287"/>
      <c r="H22" s="287"/>
      <c r="I22" s="287"/>
      <c r="J22" s="287"/>
      <c r="K22" s="287"/>
      <c r="L22" s="287"/>
      <c r="M22" s="287"/>
      <c r="N22" s="287"/>
      <c r="O22" s="287"/>
      <c r="P22" s="287"/>
    </row>
    <row r="23" spans="1:18" ht="13.8" outlineLevel="1">
      <c r="A23" s="62">
        <v>1</v>
      </c>
      <c r="B23" s="63" t="s">
        <v>47</v>
      </c>
      <c r="C23" s="62">
        <v>1</v>
      </c>
      <c r="D23" s="62">
        <v>109.6</v>
      </c>
      <c r="E23" s="64">
        <v>0</v>
      </c>
      <c r="F23" s="62">
        <v>11</v>
      </c>
      <c r="G23" s="62">
        <f>F63</f>
        <v>58.2</v>
      </c>
      <c r="H23" s="62" t="s">
        <v>86</v>
      </c>
      <c r="I23" s="62">
        <v>5</v>
      </c>
      <c r="J23" s="62">
        <v>273</v>
      </c>
      <c r="K23" s="84">
        <f>$D$69/1000</f>
        <v>8.5429840000000006</v>
      </c>
      <c r="L23" s="84">
        <f>K23-M23</f>
        <v>4.460239639097745</v>
      </c>
      <c r="M23" s="84">
        <f>$I$70</f>
        <v>4.0827443609022556</v>
      </c>
      <c r="N23" s="67" t="s">
        <v>6</v>
      </c>
      <c r="O23" s="67" t="s">
        <v>6</v>
      </c>
      <c r="P23" s="63"/>
    </row>
    <row r="24" spans="1:18" ht="13.8" outlineLevel="1">
      <c r="A24" s="62">
        <v>2</v>
      </c>
      <c r="B24" s="63" t="s">
        <v>48</v>
      </c>
      <c r="C24" s="62">
        <v>1</v>
      </c>
      <c r="D24" s="62">
        <v>107.1</v>
      </c>
      <c r="E24" s="64">
        <v>0</v>
      </c>
      <c r="F24" s="62">
        <v>0</v>
      </c>
      <c r="G24" s="62">
        <f>F64</f>
        <v>58.2</v>
      </c>
      <c r="H24" s="62" t="s">
        <v>86</v>
      </c>
      <c r="I24" s="62">
        <v>5</v>
      </c>
      <c r="J24" s="62">
        <v>273</v>
      </c>
      <c r="K24" s="84">
        <f>$D$69/1000</f>
        <v>8.5429840000000006</v>
      </c>
      <c r="L24" s="84">
        <f t="shared" ref="L24:L26" si="7">K24-M24</f>
        <v>4.460239639097745</v>
      </c>
      <c r="M24" s="84">
        <f>$I$70</f>
        <v>4.0827443609022556</v>
      </c>
      <c r="N24" s="67" t="s">
        <v>6</v>
      </c>
      <c r="O24" s="67" t="s">
        <v>6</v>
      </c>
      <c r="P24" s="63"/>
    </row>
    <row r="25" spans="1:18" ht="13.8" outlineLevel="1">
      <c r="A25" s="62">
        <v>3</v>
      </c>
      <c r="B25" s="63" t="s">
        <v>49</v>
      </c>
      <c r="C25" s="62">
        <v>1</v>
      </c>
      <c r="D25" s="62">
        <v>123.1</v>
      </c>
      <c r="E25" s="64">
        <v>0</v>
      </c>
      <c r="F25" s="62">
        <v>4</v>
      </c>
      <c r="G25" s="62">
        <f>F65</f>
        <v>58.2</v>
      </c>
      <c r="H25" s="62" t="s">
        <v>86</v>
      </c>
      <c r="I25" s="62">
        <v>5</v>
      </c>
      <c r="J25" s="62">
        <v>273</v>
      </c>
      <c r="K25" s="84">
        <f>$D$69/1000</f>
        <v>8.5429840000000006</v>
      </c>
      <c r="L25" s="84">
        <f t="shared" si="7"/>
        <v>4.460239639097745</v>
      </c>
      <c r="M25" s="84">
        <f>$I$70</f>
        <v>4.0827443609022556</v>
      </c>
      <c r="N25" s="67" t="s">
        <v>6</v>
      </c>
      <c r="O25" s="67" t="s">
        <v>6</v>
      </c>
      <c r="P25" s="63"/>
    </row>
    <row r="26" spans="1:18" ht="13.8" outlineLevel="1">
      <c r="A26" s="62">
        <v>4</v>
      </c>
      <c r="B26" s="63" t="s">
        <v>50</v>
      </c>
      <c r="C26" s="62">
        <v>1</v>
      </c>
      <c r="D26" s="62">
        <v>121.8</v>
      </c>
      <c r="E26" s="64">
        <v>0</v>
      </c>
      <c r="F26" s="62">
        <v>6</v>
      </c>
      <c r="G26" s="62">
        <f>F66</f>
        <v>58.2</v>
      </c>
      <c r="H26" s="62" t="s">
        <v>86</v>
      </c>
      <c r="I26" s="62">
        <v>5</v>
      </c>
      <c r="J26" s="62">
        <v>273</v>
      </c>
      <c r="K26" s="84">
        <f>$D$69/1000</f>
        <v>8.5429840000000006</v>
      </c>
      <c r="L26" s="84">
        <f t="shared" si="7"/>
        <v>4.460239639097745</v>
      </c>
      <c r="M26" s="84">
        <f>$I$70</f>
        <v>4.0827443609022556</v>
      </c>
      <c r="N26" s="67" t="s">
        <v>6</v>
      </c>
      <c r="O26" s="67" t="s">
        <v>6</v>
      </c>
      <c r="P26" s="46"/>
    </row>
    <row r="27" spans="1:18" ht="15.6" outlineLevel="1">
      <c r="A27" s="62"/>
      <c r="B27" s="160" t="s">
        <v>136</v>
      </c>
      <c r="C27" s="160"/>
      <c r="D27" s="195">
        <f>SUM(D23:D26)</f>
        <v>461.59999999999997</v>
      </c>
      <c r="E27" s="197">
        <f t="shared" ref="E27:F27" si="8">SUM(E23:E26)</f>
        <v>0</v>
      </c>
      <c r="F27" s="198">
        <f t="shared" si="8"/>
        <v>21</v>
      </c>
      <c r="G27" s="160"/>
      <c r="H27" s="160"/>
      <c r="I27" s="160"/>
      <c r="J27" s="160"/>
      <c r="K27" s="191">
        <f>K26</f>
        <v>8.5429840000000006</v>
      </c>
      <c r="L27" s="191">
        <f t="shared" ref="L27:M27" si="9">L26</f>
        <v>4.460239639097745</v>
      </c>
      <c r="M27" s="191">
        <f t="shared" si="9"/>
        <v>4.0827443609022556</v>
      </c>
      <c r="N27" s="162">
        <v>0</v>
      </c>
      <c r="O27" s="156">
        <v>0</v>
      </c>
      <c r="P27" s="160"/>
    </row>
    <row r="28" spans="1:18" outlineLevel="1">
      <c r="A28" s="47" t="s">
        <v>87</v>
      </c>
      <c r="B28" s="47"/>
      <c r="C28" s="48"/>
      <c r="D28" s="48"/>
      <c r="E28" s="48"/>
      <c r="F28" s="48"/>
      <c r="G28" s="47"/>
      <c r="H28" s="47"/>
      <c r="I28" s="47"/>
      <c r="J28" s="47"/>
      <c r="K28" s="47"/>
      <c r="L28" s="47"/>
      <c r="M28" s="47"/>
      <c r="N28" s="47"/>
      <c r="O28" s="47"/>
      <c r="P28" s="47"/>
    </row>
    <row r="29" spans="1:18" ht="13.2" outlineLevel="1">
      <c r="A29" s="288" t="s">
        <v>118</v>
      </c>
      <c r="B29" s="288"/>
      <c r="C29" s="288"/>
      <c r="D29" s="288"/>
      <c r="E29" s="288"/>
      <c r="F29" s="288"/>
      <c r="G29" s="288"/>
      <c r="H29" s="288"/>
      <c r="I29" s="288"/>
      <c r="J29" s="288"/>
      <c r="K29" s="289"/>
      <c r="L29" s="289"/>
      <c r="M29" s="47"/>
      <c r="N29" s="47"/>
      <c r="O29" s="47"/>
      <c r="P29" s="47"/>
    </row>
    <row r="30" spans="1:18" ht="105" customHeight="1" outlineLevel="1" thickBot="1">
      <c r="A30" s="86" t="s">
        <v>88</v>
      </c>
      <c r="B30" s="86" t="s">
        <v>89</v>
      </c>
      <c r="C30" s="86" t="s">
        <v>90</v>
      </c>
      <c r="D30" s="86" t="s">
        <v>91</v>
      </c>
      <c r="E30" s="86" t="s">
        <v>92</v>
      </c>
      <c r="F30" s="86" t="s">
        <v>122</v>
      </c>
      <c r="G30" s="86" t="s">
        <v>123</v>
      </c>
      <c r="H30" s="86"/>
      <c r="I30" s="86" t="s">
        <v>124</v>
      </c>
      <c r="J30" s="87" t="s">
        <v>73</v>
      </c>
      <c r="K30" s="42"/>
      <c r="L30" s="42"/>
      <c r="M30" s="47"/>
      <c r="N30" s="47"/>
      <c r="O30" s="47"/>
      <c r="P30" s="47"/>
    </row>
    <row r="31" spans="1:18" ht="13.2" outlineLevel="1">
      <c r="A31" s="88" t="s">
        <v>93</v>
      </c>
      <c r="B31" s="89"/>
      <c r="C31" s="89"/>
      <c r="D31" s="89"/>
      <c r="E31" s="89"/>
      <c r="F31" s="89"/>
      <c r="G31" s="89"/>
      <c r="H31" s="89"/>
      <c r="I31" s="89"/>
      <c r="J31" s="90"/>
      <c r="K31" s="27"/>
      <c r="L31" s="27"/>
      <c r="M31" s="47"/>
      <c r="N31" s="47"/>
      <c r="O31" s="47"/>
      <c r="P31" s="47"/>
    </row>
    <row r="32" spans="1:18" ht="13.2" outlineLevel="1">
      <c r="A32" s="91" t="s">
        <v>94</v>
      </c>
      <c r="B32" s="92">
        <v>275</v>
      </c>
      <c r="C32" s="93">
        <f>ROUND(D32/B32,1)</f>
        <v>2.9</v>
      </c>
      <c r="D32" s="92">
        <v>796</v>
      </c>
      <c r="E32" s="177">
        <v>37</v>
      </c>
      <c r="F32" s="177">
        <v>58.8</v>
      </c>
      <c r="G32" s="92">
        <v>5</v>
      </c>
      <c r="H32" s="92">
        <f t="shared" ref="H32:H37" si="10">1-((F32-E32)/(F32-G32))</f>
        <v>0.59479553903345728</v>
      </c>
      <c r="I32" s="93">
        <f t="shared" ref="I32:I37" si="11">D32*H32*0.001</f>
        <v>0.47345724907063197</v>
      </c>
      <c r="J32" s="131">
        <f t="shared" ref="J32:J37" si="12">D32*H32</f>
        <v>473.45724907063197</v>
      </c>
      <c r="K32" s="27"/>
      <c r="L32" s="27"/>
      <c r="M32" s="47"/>
      <c r="N32" s="47"/>
      <c r="O32" s="47"/>
      <c r="P32" s="47"/>
    </row>
    <row r="33" spans="1:16" ht="13.2" outlineLevel="1">
      <c r="A33" s="91" t="s">
        <v>95</v>
      </c>
      <c r="B33" s="92">
        <v>100</v>
      </c>
      <c r="C33" s="93">
        <f>ROUND(D33/B33,1)</f>
        <v>30.4</v>
      </c>
      <c r="D33" s="92">
        <v>3040</v>
      </c>
      <c r="E33" s="177">
        <v>37</v>
      </c>
      <c r="F33" s="177">
        <v>58.8</v>
      </c>
      <c r="G33" s="92">
        <v>5</v>
      </c>
      <c r="H33" s="92">
        <f t="shared" si="10"/>
        <v>0.59479553903345728</v>
      </c>
      <c r="I33" s="93">
        <f t="shared" si="11"/>
        <v>1.8081784386617101</v>
      </c>
      <c r="J33" s="131">
        <f t="shared" si="12"/>
        <v>1808.1784386617101</v>
      </c>
      <c r="K33" s="27"/>
      <c r="L33" s="27"/>
      <c r="M33" s="47"/>
      <c r="N33" s="47"/>
      <c r="O33" s="47"/>
      <c r="P33" s="47"/>
    </row>
    <row r="34" spans="1:16" ht="13.2" outlineLevel="1">
      <c r="A34" s="91" t="s">
        <v>96</v>
      </c>
      <c r="B34" s="92">
        <v>20</v>
      </c>
      <c r="C34" s="93">
        <f>ROUND(D34/B34,1)</f>
        <v>131.80000000000001</v>
      </c>
      <c r="D34" s="92">
        <v>2635</v>
      </c>
      <c r="E34" s="177">
        <v>25</v>
      </c>
      <c r="F34" s="177">
        <v>58.8</v>
      </c>
      <c r="G34" s="92">
        <v>5</v>
      </c>
      <c r="H34" s="92">
        <f t="shared" si="10"/>
        <v>0.37174721189591076</v>
      </c>
      <c r="I34" s="93">
        <f t="shared" si="11"/>
        <v>0.9795539033457249</v>
      </c>
      <c r="J34" s="131">
        <f t="shared" si="12"/>
        <v>979.55390334572485</v>
      </c>
      <c r="K34" s="27"/>
      <c r="L34" s="27"/>
      <c r="M34" s="47"/>
      <c r="N34" s="47"/>
      <c r="O34" s="47"/>
      <c r="P34" s="47"/>
    </row>
    <row r="35" spans="1:16" ht="26.4" outlineLevel="1">
      <c r="A35" s="91" t="s">
        <v>97</v>
      </c>
      <c r="B35" s="92">
        <v>8</v>
      </c>
      <c r="C35" s="93">
        <f>ROUND(D35/B35,1)</f>
        <v>131.80000000000001</v>
      </c>
      <c r="D35" s="92">
        <v>1054</v>
      </c>
      <c r="E35" s="177">
        <v>40</v>
      </c>
      <c r="F35" s="177">
        <v>58.8</v>
      </c>
      <c r="G35" s="92">
        <v>5</v>
      </c>
      <c r="H35" s="92">
        <f t="shared" si="10"/>
        <v>0.65055762081784385</v>
      </c>
      <c r="I35" s="93">
        <f t="shared" si="11"/>
        <v>0.68568773234200742</v>
      </c>
      <c r="J35" s="131">
        <f t="shared" si="12"/>
        <v>685.68773234200739</v>
      </c>
      <c r="K35" s="27"/>
      <c r="L35" s="27"/>
      <c r="M35" s="47"/>
      <c r="N35" s="47"/>
      <c r="O35" s="47"/>
      <c r="P35" s="47"/>
    </row>
    <row r="36" spans="1:16" ht="13.2" outlineLevel="1">
      <c r="A36" s="91" t="s">
        <v>138</v>
      </c>
      <c r="B36" s="92">
        <v>5.53</v>
      </c>
      <c r="C36" s="93">
        <v>131.80000000000001</v>
      </c>
      <c r="D36" s="92">
        <f>B36*C36</f>
        <v>728.85400000000004</v>
      </c>
      <c r="E36" s="177">
        <v>5</v>
      </c>
      <c r="F36" s="177">
        <v>0</v>
      </c>
      <c r="G36" s="92">
        <v>5</v>
      </c>
      <c r="H36" s="92">
        <f t="shared" si="10"/>
        <v>0</v>
      </c>
      <c r="I36" s="93">
        <f t="shared" si="11"/>
        <v>0</v>
      </c>
      <c r="J36" s="131">
        <f t="shared" si="12"/>
        <v>0</v>
      </c>
      <c r="K36" s="27"/>
      <c r="L36" s="27"/>
      <c r="M36" s="47"/>
      <c r="N36" s="47"/>
      <c r="O36" s="47"/>
      <c r="P36" s="47"/>
    </row>
    <row r="37" spans="1:16" ht="40.200000000000003" outlineLevel="1" thickBot="1">
      <c r="A37" s="91" t="s">
        <v>98</v>
      </c>
      <c r="B37" s="92">
        <v>8</v>
      </c>
      <c r="C37" s="93">
        <f>ROUND(D37/B37,1)</f>
        <v>30.4</v>
      </c>
      <c r="D37" s="92">
        <v>243</v>
      </c>
      <c r="E37" s="177">
        <v>25</v>
      </c>
      <c r="F37" s="177">
        <v>58.8</v>
      </c>
      <c r="G37" s="92">
        <v>5</v>
      </c>
      <c r="H37" s="92">
        <f t="shared" si="10"/>
        <v>0.37174721189591076</v>
      </c>
      <c r="I37" s="93">
        <f t="shared" si="11"/>
        <v>9.0334572490706311E-2</v>
      </c>
      <c r="J37" s="131">
        <f t="shared" si="12"/>
        <v>90.334572490706307</v>
      </c>
      <c r="K37" s="27"/>
      <c r="L37" s="27"/>
      <c r="M37" s="47"/>
      <c r="N37" s="47"/>
      <c r="O37" s="47"/>
      <c r="P37" s="47"/>
    </row>
    <row r="38" spans="1:16" ht="13.8" outlineLevel="1" thickBot="1">
      <c r="A38" s="94" t="s">
        <v>99</v>
      </c>
      <c r="B38" s="95">
        <f>SUM(B32:B37)</f>
        <v>416.53</v>
      </c>
      <c r="C38" s="95">
        <f>SUM(C32:C37)</f>
        <v>459.1</v>
      </c>
      <c r="D38" s="95">
        <f>SUM(D32:D37)</f>
        <v>8496.8539999999994</v>
      </c>
      <c r="E38" s="95">
        <f>SUM(E32:E37)</f>
        <v>169</v>
      </c>
      <c r="F38" s="95"/>
      <c r="G38" s="95"/>
      <c r="H38" s="95"/>
      <c r="I38" s="137">
        <f>SUM(I32:I37)</f>
        <v>4.0372118959107812</v>
      </c>
      <c r="J38" s="137">
        <f>SUM(J32:J37)</f>
        <v>4037.2118959107806</v>
      </c>
      <c r="K38" s="27"/>
      <c r="L38" s="27"/>
      <c r="M38" s="47"/>
      <c r="N38" s="47"/>
      <c r="O38" s="47"/>
      <c r="P38" s="47"/>
    </row>
    <row r="39" spans="1:16" ht="13.2" outlineLevel="1">
      <c r="A39" s="96"/>
      <c r="B39" s="97"/>
      <c r="C39" s="97"/>
      <c r="D39" s="97"/>
      <c r="E39" s="97"/>
      <c r="F39" s="97"/>
      <c r="G39" s="97"/>
      <c r="H39" s="98" t="s">
        <v>100</v>
      </c>
      <c r="I39" s="99">
        <f>I38</f>
        <v>4.0372118959107812</v>
      </c>
      <c r="J39" s="100"/>
      <c r="K39" s="27"/>
      <c r="L39" s="27"/>
      <c r="M39" s="47"/>
      <c r="N39" s="47"/>
      <c r="O39" s="47"/>
      <c r="P39" s="47"/>
    </row>
    <row r="40" spans="1:16" ht="13.2" outlineLevel="1">
      <c r="A40" s="101"/>
      <c r="B40" s="102"/>
      <c r="C40" s="102"/>
      <c r="D40" s="102"/>
      <c r="E40" s="102"/>
      <c r="F40" s="102"/>
      <c r="G40" s="102"/>
      <c r="H40" s="103" t="s">
        <v>101</v>
      </c>
      <c r="I40" s="104">
        <f>I39-I34</f>
        <v>3.0576579925650562</v>
      </c>
      <c r="J40" s="105"/>
      <c r="K40" s="27"/>
      <c r="L40" s="27"/>
      <c r="M40" s="47"/>
      <c r="N40" s="47"/>
      <c r="O40" s="47"/>
      <c r="P40" s="47"/>
    </row>
    <row r="41" spans="1:16" ht="13.2" outlineLevel="1">
      <c r="A41" s="106"/>
      <c r="B41" s="107"/>
      <c r="C41" s="107"/>
      <c r="D41" s="107"/>
      <c r="E41" s="182"/>
      <c r="F41" s="182"/>
      <c r="G41" s="107"/>
      <c r="H41" s="108" t="s">
        <v>102</v>
      </c>
      <c r="I41" s="104">
        <f>I39-I32</f>
        <v>3.5637546468401493</v>
      </c>
      <c r="J41" s="109"/>
      <c r="K41" s="27"/>
      <c r="L41" s="27"/>
      <c r="M41" s="47"/>
      <c r="N41" s="47"/>
      <c r="O41" s="47"/>
      <c r="P41" s="47"/>
    </row>
    <row r="42" spans="1:16" ht="13.2" outlineLevel="1">
      <c r="A42" s="106"/>
      <c r="B42" s="107"/>
      <c r="C42" s="107"/>
      <c r="D42" s="107"/>
      <c r="E42" s="182"/>
      <c r="F42" s="182"/>
      <c r="G42" s="107"/>
      <c r="H42" s="108" t="s">
        <v>103</v>
      </c>
      <c r="I42" s="104">
        <f>I41-I33</f>
        <v>1.7555762081784392</v>
      </c>
      <c r="J42" s="109"/>
      <c r="K42" s="27"/>
      <c r="L42" s="27"/>
      <c r="M42" s="47"/>
      <c r="N42" s="47"/>
      <c r="O42" s="47"/>
      <c r="P42" s="47"/>
    </row>
    <row r="43" spans="1:16" ht="13.2" outlineLevel="1">
      <c r="A43" s="110"/>
      <c r="B43" s="111"/>
      <c r="C43" s="111"/>
      <c r="D43" s="111"/>
      <c r="E43" s="112"/>
      <c r="F43" s="112"/>
      <c r="G43" s="111"/>
      <c r="H43" s="108" t="s">
        <v>104</v>
      </c>
      <c r="I43" s="104">
        <f>I42-I34</f>
        <v>0.77602230483271428</v>
      </c>
      <c r="J43" s="113"/>
      <c r="K43" s="27"/>
      <c r="L43" s="27"/>
      <c r="M43" s="47"/>
      <c r="N43" s="47"/>
      <c r="O43" s="47"/>
      <c r="P43" s="47"/>
    </row>
    <row r="44" spans="1:16" ht="13.8" outlineLevel="1" thickBot="1">
      <c r="A44" s="118" t="s">
        <v>117</v>
      </c>
      <c r="B44" s="27"/>
      <c r="C44" s="27"/>
      <c r="D44" s="114"/>
      <c r="E44" s="199"/>
      <c r="F44" s="199"/>
      <c r="G44" s="114"/>
      <c r="H44" s="115" t="s">
        <v>116</v>
      </c>
      <c r="I44" s="116">
        <f>I33+I34</f>
        <v>2.7877323420074349</v>
      </c>
      <c r="J44" s="117"/>
      <c r="K44" s="27"/>
      <c r="L44" s="27"/>
    </row>
    <row r="45" spans="1:16" ht="108.6" outlineLevel="1" thickBot="1">
      <c r="A45" s="121" t="s">
        <v>88</v>
      </c>
      <c r="B45" s="119" t="s">
        <v>89</v>
      </c>
      <c r="C45" s="119" t="s">
        <v>90</v>
      </c>
      <c r="D45" s="119" t="s">
        <v>91</v>
      </c>
      <c r="E45" s="119" t="s">
        <v>92</v>
      </c>
      <c r="F45" s="119" t="s">
        <v>122</v>
      </c>
      <c r="G45" s="119" t="s">
        <v>123</v>
      </c>
      <c r="H45" s="119"/>
      <c r="I45" s="119" t="s">
        <v>124</v>
      </c>
      <c r="J45" s="120" t="s">
        <v>73</v>
      </c>
      <c r="K45" s="27"/>
      <c r="L45" s="27"/>
    </row>
    <row r="46" spans="1:16" ht="13.2" outlineLevel="1">
      <c r="A46" s="88" t="s">
        <v>93</v>
      </c>
      <c r="B46" s="89"/>
      <c r="C46" s="89"/>
      <c r="D46" s="89"/>
      <c r="E46" s="89"/>
      <c r="F46" s="89"/>
      <c r="G46" s="89"/>
      <c r="H46" s="89"/>
      <c r="I46" s="89"/>
      <c r="J46" s="122"/>
      <c r="K46" s="27"/>
      <c r="L46" s="27"/>
    </row>
    <row r="47" spans="1:16" ht="13.2" outlineLevel="1">
      <c r="A47" s="91" t="s">
        <v>94</v>
      </c>
      <c r="B47" s="92">
        <v>275</v>
      </c>
      <c r="C47" s="93">
        <f>ROUND(D47/B47,1)</f>
        <v>2.9</v>
      </c>
      <c r="D47" s="92">
        <v>796</v>
      </c>
      <c r="E47" s="177">
        <v>37</v>
      </c>
      <c r="F47" s="177">
        <v>57.3</v>
      </c>
      <c r="G47" s="92">
        <v>5</v>
      </c>
      <c r="H47" s="130">
        <f t="shared" ref="H47:H52" si="13">1-((F47-E47)/(F47-G47))</f>
        <v>0.6118546845124283</v>
      </c>
      <c r="I47" s="130">
        <f t="shared" ref="I47:I52" si="14">D47*H47*0.001</f>
        <v>0.48703632887189291</v>
      </c>
      <c r="J47" s="136">
        <f t="shared" ref="J47:J52" si="15">D47*H47</f>
        <v>487.03632887189292</v>
      </c>
      <c r="K47" s="27"/>
      <c r="L47" s="27"/>
    </row>
    <row r="48" spans="1:16" ht="13.2" outlineLevel="1">
      <c r="A48" s="91" t="s">
        <v>95</v>
      </c>
      <c r="B48" s="92">
        <v>100</v>
      </c>
      <c r="C48" s="93">
        <f>ROUND(D48/B48,1)</f>
        <v>30.4</v>
      </c>
      <c r="D48" s="92">
        <v>3040</v>
      </c>
      <c r="E48" s="177">
        <v>37</v>
      </c>
      <c r="F48" s="177">
        <v>57.3</v>
      </c>
      <c r="G48" s="92">
        <v>5</v>
      </c>
      <c r="H48" s="130">
        <f t="shared" si="13"/>
        <v>0.6118546845124283</v>
      </c>
      <c r="I48" s="130">
        <f t="shared" si="14"/>
        <v>1.8600382409177822</v>
      </c>
      <c r="J48" s="136">
        <f t="shared" si="15"/>
        <v>1860.0382409177821</v>
      </c>
      <c r="K48" s="27"/>
      <c r="L48" s="27"/>
    </row>
    <row r="49" spans="1:12" ht="13.2" outlineLevel="1">
      <c r="A49" s="91" t="s">
        <v>96</v>
      </c>
      <c r="B49" s="92">
        <v>20</v>
      </c>
      <c r="C49" s="93">
        <f>ROUND(D49/B49,1)</f>
        <v>131.80000000000001</v>
      </c>
      <c r="D49" s="92">
        <v>2635</v>
      </c>
      <c r="E49" s="177">
        <v>25</v>
      </c>
      <c r="F49" s="177">
        <v>57.3</v>
      </c>
      <c r="G49" s="92">
        <v>5</v>
      </c>
      <c r="H49" s="130">
        <f t="shared" si="13"/>
        <v>0.38240917782026773</v>
      </c>
      <c r="I49" s="130">
        <f t="shared" si="14"/>
        <v>1.0076481835564055</v>
      </c>
      <c r="J49" s="136">
        <f t="shared" si="15"/>
        <v>1007.6481835564055</v>
      </c>
      <c r="K49" s="27"/>
      <c r="L49" s="27"/>
    </row>
    <row r="50" spans="1:12" ht="26.4" outlineLevel="1">
      <c r="A50" s="91" t="s">
        <v>97</v>
      </c>
      <c r="B50" s="92">
        <v>8</v>
      </c>
      <c r="C50" s="93">
        <f>ROUND(D50/B50,1)</f>
        <v>131.80000000000001</v>
      </c>
      <c r="D50" s="92">
        <v>1054</v>
      </c>
      <c r="E50" s="177">
        <v>40</v>
      </c>
      <c r="F50" s="177">
        <v>57.3</v>
      </c>
      <c r="G50" s="92">
        <v>5</v>
      </c>
      <c r="H50" s="130">
        <f t="shared" si="13"/>
        <v>0.6692160611854685</v>
      </c>
      <c r="I50" s="130">
        <f t="shared" si="14"/>
        <v>0.70535372848948386</v>
      </c>
      <c r="J50" s="136">
        <f t="shared" si="15"/>
        <v>705.35372848948384</v>
      </c>
      <c r="K50" s="27"/>
      <c r="L50" s="27"/>
    </row>
    <row r="51" spans="1:12" ht="13.2" outlineLevel="1">
      <c r="A51" s="91" t="s">
        <v>138</v>
      </c>
      <c r="B51" s="244">
        <v>6.41</v>
      </c>
      <c r="C51" s="93">
        <v>131.80000000000001</v>
      </c>
      <c r="D51" s="92">
        <f>B51*C51</f>
        <v>844.83800000000008</v>
      </c>
      <c r="E51" s="177">
        <v>5</v>
      </c>
      <c r="F51" s="177">
        <v>0</v>
      </c>
      <c r="G51" s="92">
        <v>5</v>
      </c>
      <c r="H51" s="130">
        <f t="shared" si="13"/>
        <v>0</v>
      </c>
      <c r="I51" s="130">
        <f t="shared" si="14"/>
        <v>0</v>
      </c>
      <c r="J51" s="136">
        <f t="shared" si="15"/>
        <v>0</v>
      </c>
      <c r="K51" s="27"/>
      <c r="L51" s="27"/>
    </row>
    <row r="52" spans="1:12" ht="40.200000000000003" outlineLevel="1" thickBot="1">
      <c r="A52" s="91" t="s">
        <v>98</v>
      </c>
      <c r="B52" s="92">
        <v>8</v>
      </c>
      <c r="C52" s="93">
        <f>ROUND(D52/B52,1)</f>
        <v>30.4</v>
      </c>
      <c r="D52" s="92">
        <v>243</v>
      </c>
      <c r="E52" s="177">
        <v>25</v>
      </c>
      <c r="F52" s="177">
        <v>57.3</v>
      </c>
      <c r="G52" s="92">
        <v>5</v>
      </c>
      <c r="H52" s="92">
        <f t="shared" si="13"/>
        <v>0.38240917782026773</v>
      </c>
      <c r="I52" s="130">
        <f t="shared" si="14"/>
        <v>9.2925430210325066E-2</v>
      </c>
      <c r="J52" s="131">
        <f t="shared" si="15"/>
        <v>92.925430210325061</v>
      </c>
      <c r="K52" s="27"/>
      <c r="L52" s="27"/>
    </row>
    <row r="53" spans="1:12" ht="13.8" outlineLevel="1" thickBot="1">
      <c r="A53" s="94" t="s">
        <v>99</v>
      </c>
      <c r="B53" s="95">
        <f>SUM(B48:B52)</f>
        <v>142.41</v>
      </c>
      <c r="C53" s="95">
        <f>SUM(C48:C52)</f>
        <v>456.2</v>
      </c>
      <c r="D53" s="95">
        <f>SUM(D47:D52)</f>
        <v>8612.8379999999997</v>
      </c>
      <c r="E53" s="95">
        <f>SUM(E47:E52)</f>
        <v>169</v>
      </c>
      <c r="F53" s="95"/>
      <c r="G53" s="95"/>
      <c r="H53" s="95"/>
      <c r="I53" s="173">
        <f>SUM(I47:I52)</f>
        <v>4.1530019120458892</v>
      </c>
      <c r="J53" s="137">
        <f>SUM(J47:J52)</f>
        <v>4153.0019120458892</v>
      </c>
      <c r="K53" s="27"/>
      <c r="L53" s="27"/>
    </row>
    <row r="54" spans="1:12" ht="13.2" outlineLevel="1">
      <c r="A54" s="96"/>
      <c r="B54" s="97"/>
      <c r="C54" s="97"/>
      <c r="D54" s="97"/>
      <c r="E54" s="97"/>
      <c r="F54" s="97"/>
      <c r="G54" s="97"/>
      <c r="H54" s="98" t="s">
        <v>101</v>
      </c>
      <c r="I54" s="99">
        <f>I53-I49</f>
        <v>3.1453537284894839</v>
      </c>
      <c r="J54" s="100"/>
      <c r="K54" s="27"/>
      <c r="L54" s="27"/>
    </row>
    <row r="55" spans="1:12" ht="13.2" outlineLevel="1">
      <c r="A55" s="101"/>
      <c r="B55" s="102"/>
      <c r="C55" s="102"/>
      <c r="D55" s="102"/>
      <c r="E55" s="102"/>
      <c r="F55" s="102"/>
      <c r="G55" s="102"/>
      <c r="H55" s="103" t="s">
        <v>102</v>
      </c>
      <c r="I55" s="104">
        <f>I53-I47</f>
        <v>3.6659655831739961</v>
      </c>
      <c r="J55" s="105"/>
      <c r="K55" s="27"/>
      <c r="L55" s="27"/>
    </row>
    <row r="56" spans="1:12" ht="13.2" outlineLevel="1">
      <c r="A56" s="106"/>
      <c r="B56" s="107"/>
      <c r="C56" s="107"/>
      <c r="D56" s="107"/>
      <c r="E56" s="182"/>
      <c r="F56" s="182"/>
      <c r="G56" s="107"/>
      <c r="H56" s="108" t="s">
        <v>103</v>
      </c>
      <c r="I56" s="104">
        <f>I55-I48</f>
        <v>1.8059273422562139</v>
      </c>
      <c r="J56" s="109"/>
      <c r="K56" s="27"/>
      <c r="L56" s="27"/>
    </row>
    <row r="57" spans="1:12" ht="13.2" outlineLevel="1">
      <c r="A57" s="106"/>
      <c r="B57" s="107"/>
      <c r="C57" s="107"/>
      <c r="D57" s="107"/>
      <c r="E57" s="182"/>
      <c r="F57" s="182"/>
      <c r="G57" s="107"/>
      <c r="H57" s="108" t="s">
        <v>104</v>
      </c>
      <c r="I57" s="104">
        <f>I50</f>
        <v>0.70535372848948386</v>
      </c>
      <c r="J57" s="109"/>
      <c r="K57" s="27"/>
      <c r="L57" s="27"/>
    </row>
    <row r="58" spans="1:12" ht="13.2" outlineLevel="1">
      <c r="A58" s="110"/>
      <c r="B58" s="111"/>
      <c r="C58" s="111"/>
      <c r="D58" s="111"/>
      <c r="E58" s="112"/>
      <c r="F58" s="112"/>
      <c r="G58" s="111"/>
      <c r="H58" s="108"/>
      <c r="I58" s="104"/>
      <c r="J58" s="113"/>
      <c r="K58" s="27"/>
      <c r="L58" s="27"/>
    </row>
    <row r="59" spans="1:12" ht="13.8" outlineLevel="1" thickBot="1">
      <c r="A59" s="118"/>
      <c r="B59" s="27"/>
      <c r="C59" s="27"/>
      <c r="D59" s="114"/>
      <c r="E59" s="199"/>
      <c r="F59" s="199"/>
      <c r="G59" s="114"/>
      <c r="H59" s="115"/>
      <c r="I59" s="116"/>
      <c r="J59" s="117"/>
      <c r="K59" s="27"/>
      <c r="L59" s="27"/>
    </row>
    <row r="60" spans="1:12" ht="13.8" outlineLevel="1" thickBot="1">
      <c r="A60" s="118" t="s">
        <v>119</v>
      </c>
      <c r="B60" s="27"/>
      <c r="C60" s="27"/>
      <c r="D60" s="27"/>
      <c r="E60" s="139"/>
      <c r="F60" s="139"/>
      <c r="G60" s="27"/>
      <c r="H60" s="27"/>
      <c r="I60" s="27"/>
      <c r="J60" s="27"/>
      <c r="K60" s="27"/>
      <c r="L60" s="27"/>
    </row>
    <row r="61" spans="1:12" ht="108.6" outlineLevel="1" thickBot="1">
      <c r="A61" s="121" t="s">
        <v>88</v>
      </c>
      <c r="B61" s="119" t="s">
        <v>89</v>
      </c>
      <c r="C61" s="119" t="s">
        <v>90</v>
      </c>
      <c r="D61" s="119" t="s">
        <v>91</v>
      </c>
      <c r="E61" s="119" t="s">
        <v>92</v>
      </c>
      <c r="F61" s="119" t="s">
        <v>122</v>
      </c>
      <c r="G61" s="119" t="s">
        <v>123</v>
      </c>
      <c r="H61" s="119"/>
      <c r="I61" s="119" t="s">
        <v>124</v>
      </c>
      <c r="J61" s="120" t="s">
        <v>73</v>
      </c>
      <c r="K61" s="27"/>
      <c r="L61" s="27"/>
    </row>
    <row r="62" spans="1:12" ht="13.2" outlineLevel="1">
      <c r="A62" s="88" t="s">
        <v>93</v>
      </c>
      <c r="B62" s="89"/>
      <c r="C62" s="89"/>
      <c r="D62" s="89"/>
      <c r="E62" s="89"/>
      <c r="F62" s="89"/>
      <c r="G62" s="89"/>
      <c r="H62" s="89"/>
      <c r="I62" s="89"/>
      <c r="J62" s="122"/>
      <c r="K62" s="27"/>
      <c r="L62" s="27"/>
    </row>
    <row r="63" spans="1:12" ht="13.2" outlineLevel="1">
      <c r="A63" s="91" t="s">
        <v>94</v>
      </c>
      <c r="B63" s="92">
        <v>275</v>
      </c>
      <c r="C63" s="93">
        <f>ROUND(D63/B63,1)</f>
        <v>2.9</v>
      </c>
      <c r="D63" s="92">
        <v>796</v>
      </c>
      <c r="E63" s="177">
        <v>37</v>
      </c>
      <c r="F63" s="177">
        <v>58.2</v>
      </c>
      <c r="G63" s="92">
        <v>5</v>
      </c>
      <c r="H63" s="129">
        <f>1-((F63-E63)/(F63-G63))</f>
        <v>0.60150375939849621</v>
      </c>
      <c r="I63" s="93">
        <f>D63*H63*0.001</f>
        <v>0.478796992481203</v>
      </c>
      <c r="J63" s="131">
        <f>D63*H63</f>
        <v>478.79699248120301</v>
      </c>
      <c r="K63" s="27"/>
      <c r="L63" s="27"/>
    </row>
    <row r="64" spans="1:12" ht="13.2" outlineLevel="1">
      <c r="A64" s="91" t="s">
        <v>95</v>
      </c>
      <c r="B64" s="92">
        <v>100</v>
      </c>
      <c r="C64" s="93">
        <f>ROUND(D64/B64,1)</f>
        <v>30.4</v>
      </c>
      <c r="D64" s="92">
        <v>3040</v>
      </c>
      <c r="E64" s="177">
        <v>37</v>
      </c>
      <c r="F64" s="177">
        <v>58.2</v>
      </c>
      <c r="G64" s="92">
        <v>5</v>
      </c>
      <c r="H64" s="129">
        <f>1-((F64-E64)/(F64-G64))</f>
        <v>0.60150375939849621</v>
      </c>
      <c r="I64" s="93">
        <f>D64*H64*0.001</f>
        <v>1.8285714285714285</v>
      </c>
      <c r="J64" s="131">
        <f>D64*H64</f>
        <v>1828.5714285714284</v>
      </c>
      <c r="K64" s="27"/>
      <c r="L64" s="27"/>
    </row>
    <row r="65" spans="1:17" ht="13.2" outlineLevel="1">
      <c r="A65" s="91" t="s">
        <v>96</v>
      </c>
      <c r="B65" s="92">
        <v>20</v>
      </c>
      <c r="C65" s="93">
        <f>ROUND(D65/B65,1)</f>
        <v>131.80000000000001</v>
      </c>
      <c r="D65" s="92">
        <v>2635</v>
      </c>
      <c r="E65" s="177">
        <v>25</v>
      </c>
      <c r="F65" s="177">
        <v>58.2</v>
      </c>
      <c r="G65" s="92">
        <v>5</v>
      </c>
      <c r="H65" s="129">
        <f>1-((F65-E65)/(F65-G65))</f>
        <v>0.37593984962406013</v>
      </c>
      <c r="I65" s="93">
        <f>D65*H65*0.001</f>
        <v>0.99060150375939848</v>
      </c>
      <c r="J65" s="131">
        <f>D65*H65</f>
        <v>990.6015037593985</v>
      </c>
      <c r="K65" s="27"/>
      <c r="L65" s="27"/>
    </row>
    <row r="66" spans="1:17" ht="26.4" outlineLevel="1">
      <c r="A66" s="91" t="s">
        <v>97</v>
      </c>
      <c r="B66" s="92">
        <v>8</v>
      </c>
      <c r="C66" s="93">
        <f>ROUND(D66/B66,1)</f>
        <v>131.80000000000001</v>
      </c>
      <c r="D66" s="92">
        <v>1054</v>
      </c>
      <c r="E66" s="177">
        <v>40</v>
      </c>
      <c r="F66" s="177">
        <v>58.2</v>
      </c>
      <c r="G66" s="92">
        <v>5</v>
      </c>
      <c r="H66" s="129">
        <f>1-((F66-E66)/(F66-G66))</f>
        <v>0.65789473684210531</v>
      </c>
      <c r="I66" s="93">
        <f>D66*H66*0.001</f>
        <v>0.69342105263157894</v>
      </c>
      <c r="J66" s="131">
        <f>D66*H66</f>
        <v>693.42105263157896</v>
      </c>
      <c r="K66" s="27"/>
      <c r="L66" s="27"/>
    </row>
    <row r="67" spans="1:17" ht="13.2" outlineLevel="1">
      <c r="A67" s="91" t="s">
        <v>138</v>
      </c>
      <c r="B67" s="92">
        <v>5.88</v>
      </c>
      <c r="C67" s="93">
        <v>131.80000000000001</v>
      </c>
      <c r="D67" s="92">
        <f>B67*C67</f>
        <v>774.98400000000004</v>
      </c>
      <c r="E67" s="177">
        <v>5</v>
      </c>
      <c r="F67" s="177">
        <v>0</v>
      </c>
      <c r="G67" s="92">
        <v>5</v>
      </c>
      <c r="H67" s="130">
        <f t="shared" ref="H67" si="16">1-((F67-E67)/(F67-G67))</f>
        <v>0</v>
      </c>
      <c r="I67" s="130">
        <f t="shared" ref="I67" si="17">D67*H67*0.001</f>
        <v>0</v>
      </c>
      <c r="J67" s="136">
        <f t="shared" ref="J67" si="18">D67*H67</f>
        <v>0</v>
      </c>
      <c r="K67" s="27"/>
      <c r="L67" s="27"/>
    </row>
    <row r="68" spans="1:17" ht="40.200000000000003" outlineLevel="1" thickBot="1">
      <c r="A68" s="91" t="s">
        <v>98</v>
      </c>
      <c r="B68" s="92">
        <v>8</v>
      </c>
      <c r="C68" s="93">
        <f>ROUND(D68/B68,1)</f>
        <v>30.4</v>
      </c>
      <c r="D68" s="92">
        <v>243</v>
      </c>
      <c r="E68" s="177">
        <v>25</v>
      </c>
      <c r="F68" s="177">
        <v>58.2</v>
      </c>
      <c r="G68" s="92">
        <v>5</v>
      </c>
      <c r="H68" s="129">
        <f>1-((F68-E68)/(F68-G68))</f>
        <v>0.37593984962406013</v>
      </c>
      <c r="I68" s="93">
        <f>D68*H68*0.001</f>
        <v>9.1353383458646617E-2</v>
      </c>
      <c r="J68" s="131">
        <f>D68*H68</f>
        <v>91.353383458646618</v>
      </c>
      <c r="K68" s="27"/>
      <c r="L68" s="27"/>
    </row>
    <row r="69" spans="1:17" ht="13.8" outlineLevel="1" thickBot="1">
      <c r="A69" s="124" t="s">
        <v>99</v>
      </c>
      <c r="B69" s="123">
        <f>SUM(B63:B68)</f>
        <v>416.88</v>
      </c>
      <c r="C69" s="123">
        <f>SUM(C63:C68)</f>
        <v>459.1</v>
      </c>
      <c r="D69" s="123">
        <f>SUM(D63:D68)</f>
        <v>8542.9840000000004</v>
      </c>
      <c r="E69" s="123">
        <f>SUM(E63:E68)</f>
        <v>169</v>
      </c>
      <c r="F69" s="123"/>
      <c r="G69" s="123"/>
      <c r="H69" s="123"/>
      <c r="I69" s="132">
        <f>SUM(I63:I68)</f>
        <v>4.0827443609022556</v>
      </c>
      <c r="J69" s="132">
        <f>SUM(J63:J68)</f>
        <v>4082.7443609022553</v>
      </c>
      <c r="K69" s="27"/>
      <c r="L69" s="27"/>
    </row>
    <row r="70" spans="1:17" ht="13.8" outlineLevel="1" thickBot="1">
      <c r="A70" s="101"/>
      <c r="B70" s="102"/>
      <c r="C70" s="102"/>
      <c r="D70" s="102"/>
      <c r="E70" s="102"/>
      <c r="F70" s="102"/>
      <c r="G70" s="102"/>
      <c r="H70" s="103" t="s">
        <v>100</v>
      </c>
      <c r="I70" s="132">
        <f>I69</f>
        <v>4.0827443609022556</v>
      </c>
      <c r="J70" s="133"/>
      <c r="K70" s="27"/>
      <c r="L70" s="27"/>
    </row>
    <row r="71" spans="1:17" ht="13.8" outlineLevel="1" thickBot="1">
      <c r="A71" s="101"/>
      <c r="B71" s="102"/>
      <c r="C71" s="102"/>
      <c r="D71" s="102"/>
      <c r="E71" s="102"/>
      <c r="F71" s="102"/>
      <c r="G71" s="102"/>
      <c r="H71" s="103" t="s">
        <v>101</v>
      </c>
      <c r="I71" s="132">
        <f>I70-I65</f>
        <v>3.0921428571428571</v>
      </c>
      <c r="J71" s="133"/>
      <c r="K71" s="27"/>
      <c r="L71" s="27"/>
    </row>
    <row r="72" spans="1:17" ht="13.8" outlineLevel="1" thickBot="1">
      <c r="A72" s="106"/>
      <c r="B72" s="107"/>
      <c r="C72" s="107"/>
      <c r="D72" s="107"/>
      <c r="E72" s="182"/>
      <c r="F72" s="182"/>
      <c r="G72" s="107"/>
      <c r="H72" s="108" t="s">
        <v>102</v>
      </c>
      <c r="I72" s="132">
        <f>I70-I63</f>
        <v>3.6039473684210526</v>
      </c>
      <c r="J72" s="134"/>
      <c r="K72" s="27"/>
      <c r="L72" s="27"/>
    </row>
    <row r="73" spans="1:17" ht="13.8" outlineLevel="1" thickBot="1">
      <c r="A73" s="106"/>
      <c r="B73" s="107"/>
      <c r="C73" s="107"/>
      <c r="D73" s="107"/>
      <c r="E73" s="182"/>
      <c r="F73" s="182"/>
      <c r="G73" s="107"/>
      <c r="H73" s="108" t="s">
        <v>103</v>
      </c>
      <c r="I73" s="132">
        <f>I72-I64</f>
        <v>1.7753759398496241</v>
      </c>
      <c r="J73" s="134"/>
      <c r="K73" s="27"/>
      <c r="L73" s="27"/>
    </row>
    <row r="74" spans="1:17" ht="13.8" outlineLevel="1" thickBot="1">
      <c r="A74" s="128"/>
      <c r="B74" s="125"/>
      <c r="C74" s="125"/>
      <c r="D74" s="125"/>
      <c r="E74" s="126"/>
      <c r="F74" s="126"/>
      <c r="G74" s="125"/>
      <c r="H74" s="127" t="s">
        <v>104</v>
      </c>
      <c r="I74" s="132">
        <f>I73-I65</f>
        <v>0.78477443609022557</v>
      </c>
      <c r="J74" s="135"/>
      <c r="K74" s="27"/>
      <c r="L74" s="27"/>
    </row>
    <row r="75" spans="1:17" outlineLevel="1">
      <c r="C75" s="1"/>
      <c r="D75" s="1"/>
    </row>
    <row r="76" spans="1:17" outlineLevel="1">
      <c r="C76" s="1"/>
      <c r="D76" s="1"/>
    </row>
    <row r="77" spans="1:17" s="6" customFormat="1">
      <c r="A77" s="31"/>
      <c r="B77" s="32"/>
      <c r="C77" s="33"/>
      <c r="D77" s="33"/>
      <c r="E77" s="33"/>
      <c r="F77" s="33"/>
      <c r="G77" s="33"/>
      <c r="H77" s="33"/>
      <c r="I77" s="34"/>
      <c r="J77" s="35"/>
      <c r="K77" s="35"/>
      <c r="L77" s="35"/>
      <c r="M77" s="36"/>
      <c r="N77" s="36"/>
      <c r="O77" s="36"/>
      <c r="P77" s="36"/>
      <c r="Q77" s="36"/>
    </row>
    <row r="78" spans="1:17" s="6" customFormat="1">
      <c r="A78" s="31"/>
      <c r="B78" s="32"/>
      <c r="C78" s="33"/>
      <c r="D78" s="33"/>
      <c r="E78" s="33"/>
      <c r="F78" s="33"/>
      <c r="G78" s="33"/>
      <c r="H78" s="33"/>
      <c r="I78" s="34"/>
      <c r="J78" s="35"/>
      <c r="K78" s="35"/>
      <c r="L78" s="35"/>
      <c r="M78" s="36"/>
      <c r="N78" s="36"/>
      <c r="O78" s="36"/>
      <c r="P78" s="36"/>
      <c r="Q78" s="36"/>
    </row>
    <row r="79" spans="1:17" s="6" customFormat="1">
      <c r="A79" s="31"/>
      <c r="B79" s="32"/>
      <c r="C79" s="33"/>
      <c r="D79" s="33"/>
      <c r="E79" s="33"/>
      <c r="F79" s="33"/>
      <c r="G79" s="33"/>
      <c r="H79" s="33"/>
      <c r="I79" s="34"/>
      <c r="J79" s="35"/>
      <c r="K79" s="35"/>
      <c r="L79" s="35"/>
      <c r="M79" s="36"/>
      <c r="N79" s="36"/>
      <c r="O79" s="36"/>
      <c r="P79" s="36"/>
      <c r="Q79" s="36"/>
    </row>
    <row r="80" spans="1:17" s="6" customFormat="1" ht="20.399999999999999" customHeight="1">
      <c r="A80" s="31"/>
      <c r="B80" s="32"/>
      <c r="C80" s="33"/>
      <c r="D80" s="33"/>
      <c r="E80" s="33"/>
      <c r="F80" s="33"/>
      <c r="G80" s="33"/>
      <c r="H80" s="33"/>
      <c r="I80" s="34"/>
      <c r="J80" s="35"/>
      <c r="K80" s="35"/>
      <c r="L80" s="41"/>
      <c r="M80" s="292"/>
      <c r="N80" s="292"/>
      <c r="O80" s="292"/>
      <c r="P80" s="36"/>
      <c r="Q80" s="36"/>
    </row>
    <row r="81" spans="1:17" s="6" customFormat="1">
      <c r="A81" s="31"/>
      <c r="B81" s="32"/>
      <c r="C81" s="33"/>
      <c r="D81" s="33"/>
      <c r="E81" s="33"/>
      <c r="F81" s="33"/>
      <c r="G81" s="33"/>
      <c r="H81" s="33"/>
      <c r="I81" s="34"/>
      <c r="J81" s="35"/>
      <c r="K81" s="35"/>
      <c r="L81" s="35"/>
      <c r="M81" s="36"/>
      <c r="N81" s="36"/>
      <c r="O81" s="36"/>
      <c r="P81" s="36"/>
      <c r="Q81" s="36"/>
    </row>
    <row r="82" spans="1:17" s="6" customFormat="1">
      <c r="A82" s="31"/>
      <c r="B82" s="32"/>
      <c r="C82" s="33"/>
      <c r="D82" s="33"/>
      <c r="E82" s="33"/>
      <c r="F82" s="33"/>
      <c r="G82" s="33"/>
      <c r="H82" s="33"/>
      <c r="I82" s="34"/>
      <c r="J82" s="35"/>
      <c r="K82" s="35"/>
      <c r="L82" s="35"/>
      <c r="M82" s="36"/>
      <c r="N82" s="36"/>
      <c r="O82" s="36"/>
      <c r="P82" s="36"/>
      <c r="Q82" s="36"/>
    </row>
    <row r="83" spans="1:17" s="6" customFormat="1">
      <c r="A83" s="31"/>
      <c r="B83" s="32"/>
      <c r="C83" s="33"/>
      <c r="D83" s="33"/>
      <c r="E83" s="33"/>
      <c r="F83" s="33"/>
      <c r="G83" s="33"/>
      <c r="H83" s="33"/>
      <c r="I83" s="34"/>
      <c r="J83" s="35"/>
      <c r="K83" s="35"/>
      <c r="L83" s="35"/>
      <c r="M83" s="36"/>
      <c r="N83" s="36"/>
      <c r="O83" s="36"/>
      <c r="P83" s="36"/>
      <c r="Q83" s="36"/>
    </row>
    <row r="84" spans="1:17">
      <c r="A84" s="22"/>
      <c r="B84" s="22"/>
      <c r="C84" s="23"/>
      <c r="D84" s="23"/>
      <c r="E84" s="23"/>
      <c r="F84" s="23"/>
      <c r="G84" s="22"/>
      <c r="H84" s="22"/>
      <c r="I84" s="22"/>
      <c r="J84" s="22"/>
      <c r="K84" s="22"/>
      <c r="L84" s="22"/>
      <c r="M84" s="22"/>
      <c r="N84" s="22"/>
      <c r="O84" s="22"/>
    </row>
    <row r="85" spans="1:17">
      <c r="A85" s="22"/>
      <c r="B85" s="22"/>
      <c r="C85" s="23"/>
      <c r="D85" s="23"/>
      <c r="E85" s="23"/>
      <c r="F85" s="23"/>
      <c r="G85" s="22"/>
      <c r="H85" s="22"/>
      <c r="I85" s="22"/>
      <c r="J85" s="22"/>
      <c r="K85" s="22"/>
      <c r="L85" s="22"/>
      <c r="M85" s="22"/>
      <c r="N85" s="22"/>
      <c r="O85" s="22"/>
    </row>
    <row r="86" spans="1:17" ht="89.25" customHeight="1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</row>
    <row r="87" spans="1:17">
      <c r="A87" s="18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</row>
    <row r="88" spans="1:17">
      <c r="A88" s="19"/>
      <c r="B88" s="9"/>
      <c r="C88" s="37"/>
      <c r="D88" s="37"/>
      <c r="E88" s="200"/>
      <c r="F88" s="14"/>
      <c r="G88" s="9"/>
      <c r="H88" s="9"/>
      <c r="I88" s="9"/>
      <c r="J88" s="9"/>
      <c r="K88" s="9"/>
      <c r="L88" s="9"/>
      <c r="M88" s="9"/>
      <c r="N88" s="9"/>
      <c r="O88" s="9"/>
    </row>
    <row r="89" spans="1:17">
      <c r="A89" s="19"/>
      <c r="B89" s="9"/>
      <c r="C89" s="37"/>
      <c r="D89" s="37"/>
      <c r="E89" s="200"/>
      <c r="F89" s="14"/>
      <c r="G89" s="9"/>
      <c r="H89" s="9"/>
      <c r="I89" s="9"/>
      <c r="J89" s="9"/>
      <c r="K89" s="9"/>
      <c r="L89" s="9"/>
      <c r="M89" s="9"/>
      <c r="N89" s="9"/>
      <c r="O89" s="9"/>
    </row>
    <row r="90" spans="1:17">
      <c r="A90" s="19"/>
      <c r="B90" s="9"/>
      <c r="C90" s="37"/>
      <c r="D90" s="37"/>
      <c r="E90" s="200"/>
      <c r="F90" s="14"/>
      <c r="G90" s="9"/>
      <c r="H90" s="9"/>
      <c r="I90" s="9"/>
      <c r="J90" s="9"/>
      <c r="K90" s="9"/>
      <c r="L90" s="9"/>
      <c r="M90" s="9"/>
      <c r="N90" s="9"/>
      <c r="O90" s="9"/>
    </row>
    <row r="91" spans="1:17">
      <c r="A91" s="19"/>
      <c r="B91" s="9"/>
      <c r="C91" s="37"/>
      <c r="D91" s="37"/>
      <c r="E91" s="200"/>
      <c r="F91" s="14"/>
      <c r="G91" s="9"/>
      <c r="H91" s="9"/>
      <c r="I91" s="9"/>
      <c r="J91" s="9"/>
      <c r="K91" s="9"/>
      <c r="L91" s="9"/>
      <c r="M91" s="9"/>
      <c r="N91" s="9"/>
      <c r="O91" s="9"/>
    </row>
    <row r="92" spans="1:17">
      <c r="A92" s="19"/>
      <c r="B92" s="9"/>
      <c r="C92" s="37"/>
      <c r="D92" s="37"/>
      <c r="E92" s="200"/>
      <c r="F92" s="14"/>
      <c r="G92" s="9"/>
      <c r="H92" s="9"/>
      <c r="I92" s="9"/>
      <c r="J92" s="9"/>
      <c r="K92" s="9"/>
      <c r="L92" s="9"/>
      <c r="M92" s="9"/>
      <c r="N92" s="9"/>
      <c r="O92" s="9"/>
    </row>
    <row r="93" spans="1:17">
      <c r="A93" s="20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21"/>
    </row>
    <row r="94" spans="1:17">
      <c r="A94" s="20"/>
      <c r="B94" s="7"/>
      <c r="C94" s="7"/>
      <c r="D94" s="7"/>
      <c r="E94" s="7"/>
      <c r="F94" s="7"/>
      <c r="G94" s="7"/>
      <c r="H94" s="7"/>
      <c r="I94" s="7"/>
      <c r="J94" s="7"/>
      <c r="K94" s="7"/>
      <c r="L94" s="8"/>
      <c r="M94" s="7"/>
      <c r="N94" s="7"/>
      <c r="O94" s="21"/>
    </row>
    <row r="95" spans="1:17">
      <c r="A95" s="20"/>
      <c r="B95" s="7"/>
      <c r="C95" s="7"/>
      <c r="D95" s="7"/>
      <c r="E95" s="7"/>
      <c r="F95" s="7"/>
      <c r="G95" s="7"/>
      <c r="H95" s="7"/>
      <c r="I95" s="7"/>
      <c r="J95" s="7"/>
      <c r="K95" s="7"/>
      <c r="L95" s="8"/>
      <c r="M95" s="7"/>
      <c r="N95" s="7"/>
      <c r="O95" s="21"/>
    </row>
    <row r="96" spans="1:17">
      <c r="A96" s="9"/>
      <c r="B96" s="9"/>
      <c r="C96" s="9"/>
      <c r="D96" s="9"/>
      <c r="E96" s="14"/>
      <c r="F96" s="14"/>
      <c r="G96" s="9"/>
      <c r="H96" s="9"/>
      <c r="I96" s="9"/>
      <c r="J96" s="9"/>
      <c r="K96" s="9"/>
      <c r="L96" s="10"/>
      <c r="M96" s="7"/>
      <c r="N96" s="7"/>
      <c r="O96" s="9"/>
    </row>
    <row r="97" spans="1:15">
      <c r="A97" s="9"/>
      <c r="B97" s="9"/>
      <c r="C97" s="9"/>
      <c r="D97" s="9"/>
      <c r="E97" s="14"/>
      <c r="F97" s="14"/>
      <c r="G97" s="9"/>
      <c r="H97" s="9"/>
      <c r="I97" s="9"/>
      <c r="J97" s="9"/>
      <c r="K97" s="9"/>
      <c r="L97" s="10"/>
      <c r="M97" s="7"/>
      <c r="N97" s="7"/>
      <c r="O97" s="9"/>
    </row>
    <row r="98" spans="1:15">
      <c r="A98" s="22"/>
      <c r="B98" s="22"/>
      <c r="C98" s="22"/>
      <c r="D98" s="22"/>
      <c r="E98" s="23"/>
      <c r="F98" s="23"/>
      <c r="G98" s="22"/>
      <c r="H98" s="22"/>
      <c r="I98" s="23"/>
      <c r="J98" s="22"/>
      <c r="K98" s="22"/>
      <c r="L98" s="10"/>
      <c r="M98" s="7"/>
      <c r="N98" s="7"/>
      <c r="O98" s="22"/>
    </row>
    <row r="99" spans="1:15">
      <c r="A99" s="22"/>
      <c r="B99" s="22"/>
      <c r="C99" s="23"/>
      <c r="D99" s="23"/>
      <c r="E99" s="23"/>
      <c r="F99" s="23"/>
      <c r="G99" s="22"/>
      <c r="H99" s="22"/>
      <c r="I99" s="22"/>
      <c r="J99" s="22"/>
      <c r="K99" s="22"/>
      <c r="L99" s="22"/>
      <c r="M99" s="22"/>
      <c r="N99" s="22"/>
      <c r="O99" s="22"/>
    </row>
    <row r="100" spans="1:15">
      <c r="A100" s="22"/>
      <c r="B100" s="22"/>
      <c r="C100" s="23"/>
      <c r="D100" s="23"/>
      <c r="E100" s="23"/>
      <c r="F100" s="23"/>
      <c r="G100" s="22"/>
      <c r="H100" s="22"/>
      <c r="I100" s="22"/>
      <c r="J100" s="22"/>
      <c r="K100" s="22"/>
      <c r="L100" s="22"/>
      <c r="M100" s="22"/>
      <c r="N100" s="22"/>
      <c r="O100" s="22"/>
    </row>
    <row r="101" spans="1:15">
      <c r="A101" s="22"/>
      <c r="B101" s="22"/>
      <c r="C101" s="23"/>
      <c r="D101" s="23"/>
      <c r="E101" s="23"/>
      <c r="F101" s="23"/>
      <c r="G101" s="22"/>
      <c r="H101" s="22"/>
      <c r="I101" s="22"/>
      <c r="J101" s="22"/>
      <c r="K101" s="22"/>
      <c r="L101" s="22"/>
      <c r="M101" s="22"/>
      <c r="N101" s="22"/>
      <c r="O101" s="22"/>
    </row>
    <row r="102" spans="1:15">
      <c r="A102" s="22"/>
      <c r="B102" s="22"/>
      <c r="C102" s="23"/>
      <c r="D102" s="23"/>
      <c r="E102" s="23"/>
      <c r="F102" s="23"/>
      <c r="G102" s="22"/>
      <c r="H102" s="22"/>
      <c r="I102" s="22"/>
      <c r="J102" s="22"/>
      <c r="K102" s="22"/>
      <c r="L102" s="22"/>
      <c r="M102" s="22"/>
      <c r="N102" s="22"/>
      <c r="O102" s="22"/>
    </row>
    <row r="103" spans="1:15">
      <c r="A103" s="22"/>
      <c r="B103" s="22"/>
      <c r="C103" s="23"/>
      <c r="D103" s="23"/>
      <c r="E103" s="23"/>
      <c r="F103" s="23"/>
      <c r="G103" s="22"/>
      <c r="H103" s="22"/>
      <c r="I103" s="22"/>
      <c r="J103" s="22"/>
      <c r="K103" s="22"/>
      <c r="L103" s="22"/>
      <c r="M103" s="22"/>
      <c r="N103" s="22"/>
      <c r="O103" s="22"/>
    </row>
    <row r="104" spans="1:15">
      <c r="A104" s="22"/>
      <c r="B104" s="22"/>
      <c r="C104" s="23"/>
      <c r="D104" s="23"/>
      <c r="E104" s="23"/>
      <c r="F104" s="23"/>
      <c r="G104" s="22"/>
      <c r="H104" s="22"/>
      <c r="I104" s="22"/>
      <c r="J104" s="22"/>
      <c r="K104" s="22"/>
      <c r="L104" s="22"/>
      <c r="M104" s="22"/>
      <c r="N104" s="22"/>
      <c r="O104" s="22"/>
    </row>
    <row r="105" spans="1:15">
      <c r="A105" s="22"/>
      <c r="B105" s="22"/>
      <c r="C105" s="23"/>
      <c r="D105" s="23"/>
      <c r="E105" s="23"/>
      <c r="F105" s="23"/>
      <c r="G105" s="22"/>
      <c r="H105" s="22"/>
      <c r="I105" s="22"/>
      <c r="J105" s="22"/>
      <c r="K105" s="22"/>
      <c r="L105" s="22"/>
      <c r="M105" s="22"/>
      <c r="N105" s="22"/>
      <c r="O105" s="22"/>
    </row>
    <row r="106" spans="1:15">
      <c r="A106" s="22"/>
      <c r="B106" s="22"/>
      <c r="C106" s="23"/>
      <c r="D106" s="23"/>
      <c r="E106" s="23"/>
      <c r="F106" s="23"/>
      <c r="G106" s="22"/>
      <c r="H106" s="22"/>
      <c r="I106" s="22"/>
      <c r="J106" s="22"/>
      <c r="K106" s="22"/>
      <c r="L106" s="22"/>
      <c r="M106" s="22"/>
      <c r="N106" s="22"/>
      <c r="O106" s="22"/>
    </row>
    <row r="107" spans="1:15">
      <c r="A107" s="22"/>
      <c r="B107" s="22"/>
      <c r="C107" s="23"/>
      <c r="D107" s="23"/>
      <c r="E107" s="23"/>
      <c r="F107" s="23"/>
      <c r="G107" s="22"/>
      <c r="H107" s="22"/>
      <c r="I107" s="22"/>
      <c r="J107" s="22"/>
      <c r="K107" s="22"/>
      <c r="L107" s="22"/>
      <c r="M107" s="22"/>
      <c r="N107" s="22"/>
      <c r="O107" s="22"/>
    </row>
    <row r="108" spans="1:15">
      <c r="A108" s="22"/>
      <c r="B108" s="22"/>
      <c r="C108" s="23"/>
      <c r="D108" s="23"/>
      <c r="E108" s="23"/>
      <c r="F108" s="23"/>
      <c r="G108" s="22"/>
      <c r="H108" s="22"/>
      <c r="I108" s="22"/>
      <c r="J108" s="22"/>
      <c r="K108" s="22"/>
      <c r="L108" s="22"/>
      <c r="M108" s="22"/>
      <c r="N108" s="22"/>
      <c r="O108" s="22"/>
    </row>
    <row r="109" spans="1:15">
      <c r="A109" s="22"/>
      <c r="B109" s="22"/>
      <c r="C109" s="23"/>
      <c r="D109" s="23"/>
      <c r="E109" s="23"/>
      <c r="F109" s="23"/>
      <c r="G109" s="22"/>
      <c r="H109" s="22"/>
      <c r="I109" s="22"/>
      <c r="J109" s="22"/>
      <c r="K109" s="22"/>
      <c r="L109" s="22"/>
      <c r="M109" s="22"/>
      <c r="N109" s="22"/>
      <c r="O109" s="22"/>
    </row>
    <row r="110" spans="1:15">
      <c r="A110" s="22"/>
      <c r="B110" s="22"/>
      <c r="C110" s="23"/>
      <c r="D110" s="23"/>
      <c r="E110" s="23"/>
      <c r="F110" s="23"/>
      <c r="G110" s="22"/>
      <c r="H110" s="22"/>
      <c r="I110" s="22"/>
      <c r="J110" s="22"/>
      <c r="K110" s="22"/>
      <c r="L110" s="22"/>
      <c r="M110" s="22"/>
      <c r="N110" s="22"/>
      <c r="O110" s="22"/>
    </row>
    <row r="111" spans="1:15">
      <c r="A111" s="22"/>
      <c r="B111" s="22"/>
      <c r="C111" s="23"/>
      <c r="D111" s="23"/>
      <c r="E111" s="23"/>
      <c r="F111" s="23"/>
      <c r="G111" s="22"/>
      <c r="H111" s="22"/>
      <c r="I111" s="22"/>
      <c r="J111" s="22"/>
      <c r="K111" s="22"/>
      <c r="L111" s="22"/>
      <c r="M111" s="22"/>
      <c r="N111" s="22"/>
      <c r="O111" s="22"/>
    </row>
    <row r="112" spans="1:15">
      <c r="A112" s="22"/>
      <c r="B112" s="22"/>
      <c r="C112" s="23"/>
      <c r="D112" s="23"/>
      <c r="E112" s="23"/>
      <c r="F112" s="23"/>
      <c r="G112" s="22"/>
      <c r="H112" s="22"/>
      <c r="I112" s="22"/>
      <c r="J112" s="22"/>
      <c r="K112" s="22"/>
      <c r="L112" s="22"/>
      <c r="M112" s="22"/>
      <c r="N112" s="22"/>
      <c r="O112" s="22"/>
    </row>
    <row r="113" spans="1:15">
      <c r="A113" s="22"/>
      <c r="B113" s="22"/>
      <c r="C113" s="23"/>
      <c r="D113" s="23"/>
      <c r="E113" s="23"/>
      <c r="F113" s="23"/>
      <c r="G113" s="22"/>
      <c r="H113" s="22"/>
      <c r="I113" s="22"/>
      <c r="J113" s="22"/>
      <c r="K113" s="22"/>
      <c r="L113" s="22"/>
      <c r="M113" s="22"/>
      <c r="N113" s="22"/>
      <c r="O113" s="22"/>
    </row>
    <row r="114" spans="1:15">
      <c r="A114" s="22"/>
      <c r="B114" s="22"/>
      <c r="C114" s="23"/>
      <c r="D114" s="23"/>
      <c r="E114" s="23"/>
      <c r="F114" s="23"/>
      <c r="G114" s="22"/>
      <c r="H114" s="22"/>
      <c r="I114" s="22"/>
      <c r="J114" s="22"/>
      <c r="K114" s="22"/>
      <c r="L114" s="22"/>
      <c r="M114" s="22"/>
      <c r="N114" s="22"/>
      <c r="O114" s="22"/>
    </row>
    <row r="115" spans="1:15">
      <c r="A115" s="22"/>
      <c r="B115" s="22"/>
      <c r="C115" s="23"/>
      <c r="D115" s="23"/>
      <c r="E115" s="23"/>
      <c r="F115" s="23"/>
      <c r="G115" s="22"/>
      <c r="H115" s="22"/>
      <c r="I115" s="22"/>
      <c r="J115" s="22"/>
      <c r="K115" s="22"/>
      <c r="L115" s="22"/>
      <c r="M115" s="22"/>
      <c r="N115" s="22"/>
      <c r="O115" s="22"/>
    </row>
  </sheetData>
  <mergeCells count="28">
    <mergeCell ref="M80:O80"/>
    <mergeCell ref="I2:I3"/>
    <mergeCell ref="J2:J3"/>
    <mergeCell ref="A2:A3"/>
    <mergeCell ref="B2:B3"/>
    <mergeCell ref="C2:C3"/>
    <mergeCell ref="F2:F3"/>
    <mergeCell ref="G2:G3"/>
    <mergeCell ref="K15:L15"/>
    <mergeCell ref="K16:L16"/>
    <mergeCell ref="K17:L17"/>
    <mergeCell ref="K18:L18"/>
    <mergeCell ref="A1:P1"/>
    <mergeCell ref="A20:P20"/>
    <mergeCell ref="A29:L29"/>
    <mergeCell ref="A22:P22"/>
    <mergeCell ref="L2:L3"/>
    <mergeCell ref="K2:K3"/>
    <mergeCell ref="N2:N3"/>
    <mergeCell ref="P2:P3"/>
    <mergeCell ref="E2:E3"/>
    <mergeCell ref="D2:D3"/>
    <mergeCell ref="A11:P11"/>
    <mergeCell ref="A14:P14"/>
    <mergeCell ref="M2:M3"/>
    <mergeCell ref="O2:O3"/>
    <mergeCell ref="A5:P5"/>
    <mergeCell ref="H2:H3"/>
  </mergeCells>
  <pageMargins left="0.17" right="0.17" top="0.74803149606299213" bottom="0.74803149606299213" header="0.31496062992125984" footer="0.31496062992125984"/>
  <pageSetup paperSize="9" scale="56" orientation="landscape" r:id="rId1"/>
  <headerFooter>
    <oddHeader>&amp;R&amp;12Таблица 4</oddHeader>
    <oddFooter xml:space="preserve">&amp;LИсполнитель: Мясникова Е.В.
тел: 8(4152) 27 63 77
</oddFooter>
  </headerFooter>
  <drawing r:id="rId2"/>
  <legacyDrawing r:id="rId3"/>
  <oleObjects>
    <mc:AlternateContent xmlns:mc="http://schemas.openxmlformats.org/markup-compatibility/2006">
      <mc:Choice Requires="x14">
        <oleObject progId="Equation.3" shapeId="1025" r:id="rId4">
          <objectPr defaultSize="0" autoPict="0" r:id="rId5">
            <anchor moveWithCells="1" sizeWithCells="1">
              <from>
                <xdr:col>7</xdr:col>
                <xdr:colOff>144780</xdr:colOff>
                <xdr:row>29</xdr:row>
                <xdr:rowOff>99060</xdr:rowOff>
              </from>
              <to>
                <xdr:col>8</xdr:col>
                <xdr:colOff>22860</xdr:colOff>
                <xdr:row>29</xdr:row>
                <xdr:rowOff>502920</xdr:rowOff>
              </to>
            </anchor>
          </objectPr>
        </oleObject>
      </mc:Choice>
      <mc:Fallback>
        <oleObject progId="Equation.3" shapeId="1025" r:id="rId4"/>
      </mc:Fallback>
    </mc:AlternateContent>
    <mc:AlternateContent xmlns:mc="http://schemas.openxmlformats.org/markup-compatibility/2006">
      <mc:Choice Requires="x14">
        <oleObject progId="Equation.3" shapeId="1026" r:id="rId6">
          <objectPr defaultSize="0" autoPict="0" r:id="rId5">
            <anchor moveWithCells="1" sizeWithCells="1">
              <from>
                <xdr:col>7</xdr:col>
                <xdr:colOff>144780</xdr:colOff>
                <xdr:row>44</xdr:row>
                <xdr:rowOff>99060</xdr:rowOff>
              </from>
              <to>
                <xdr:col>8</xdr:col>
                <xdr:colOff>22860</xdr:colOff>
                <xdr:row>44</xdr:row>
                <xdr:rowOff>502920</xdr:rowOff>
              </to>
            </anchor>
          </objectPr>
        </oleObject>
      </mc:Choice>
      <mc:Fallback>
        <oleObject progId="Equation.3" shapeId="1026" r:id="rId6"/>
      </mc:Fallback>
    </mc:AlternateContent>
    <mc:AlternateContent xmlns:mc="http://schemas.openxmlformats.org/markup-compatibility/2006">
      <mc:Choice Requires="x14">
        <oleObject progId="Equation.3" shapeId="1027" r:id="rId7">
          <objectPr defaultSize="0" autoPict="0" r:id="rId5">
            <anchor moveWithCells="1" sizeWithCells="1">
              <from>
                <xdr:col>7</xdr:col>
                <xdr:colOff>144780</xdr:colOff>
                <xdr:row>60</xdr:row>
                <xdr:rowOff>99060</xdr:rowOff>
              </from>
              <to>
                <xdr:col>8</xdr:col>
                <xdr:colOff>22860</xdr:colOff>
                <xdr:row>60</xdr:row>
                <xdr:rowOff>502920</xdr:rowOff>
              </to>
            </anchor>
          </objectPr>
        </oleObject>
      </mc:Choice>
      <mc:Fallback>
        <oleObject progId="Equation.3" shapeId="1027" r:id="rId7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73"/>
  <sheetViews>
    <sheetView view="pageBreakPreview" zoomScale="70" zoomScaleNormal="70" zoomScaleSheetLayoutView="70" workbookViewId="0">
      <selection activeCell="N2" sqref="N2:O2"/>
    </sheetView>
  </sheetViews>
  <sheetFormatPr defaultColWidth="9.109375" defaultRowHeight="10.199999999999999"/>
  <cols>
    <col min="1" max="1" width="10.5546875" style="1" customWidth="1"/>
    <col min="2" max="2" width="47.33203125" style="1" customWidth="1"/>
    <col min="3" max="3" width="11.5546875" style="3" customWidth="1"/>
    <col min="4" max="5" width="11.5546875" style="1" customWidth="1"/>
    <col min="6" max="6" width="16" style="1" customWidth="1"/>
    <col min="7" max="12" width="12" style="1" customWidth="1"/>
    <col min="13" max="13" width="12.33203125" style="1" customWidth="1"/>
    <col min="14" max="15" width="18.33203125" style="1" customWidth="1"/>
    <col min="16" max="17" width="12" style="1" customWidth="1"/>
    <col min="18" max="16384" width="9.109375" style="1"/>
  </cols>
  <sheetData>
    <row r="1" spans="1:24" ht="13.8">
      <c r="A1" s="286" t="s">
        <v>156</v>
      </c>
      <c r="B1" s="286"/>
      <c r="C1" s="286"/>
      <c r="D1" s="286"/>
      <c r="E1" s="286"/>
      <c r="F1" s="286"/>
      <c r="G1" s="286"/>
      <c r="H1" s="286"/>
      <c r="I1" s="286"/>
      <c r="J1" s="286"/>
      <c r="K1" s="286"/>
      <c r="L1" s="286"/>
      <c r="M1" s="286"/>
      <c r="N1" s="286"/>
      <c r="O1" s="286"/>
      <c r="P1" s="286"/>
      <c r="Q1" s="286"/>
      <c r="R1" s="286"/>
      <c r="S1" s="286"/>
      <c r="T1" s="286"/>
      <c r="U1" s="286"/>
      <c r="V1" s="286"/>
      <c r="W1" s="295"/>
      <c r="X1" s="295"/>
    </row>
    <row r="2" spans="1:24" ht="68.25" customHeight="1">
      <c r="A2" s="201" t="s">
        <v>0</v>
      </c>
      <c r="B2" s="201" t="s">
        <v>1</v>
      </c>
      <c r="C2" s="212" t="s">
        <v>2</v>
      </c>
      <c r="D2" s="212" t="s">
        <v>3</v>
      </c>
      <c r="E2" s="218" t="s">
        <v>113</v>
      </c>
      <c r="F2" s="218" t="s">
        <v>114</v>
      </c>
      <c r="G2" s="218" t="s">
        <v>82</v>
      </c>
      <c r="H2" s="218" t="s">
        <v>83</v>
      </c>
      <c r="I2" s="218" t="s">
        <v>84</v>
      </c>
      <c r="J2" s="218" t="s">
        <v>85</v>
      </c>
      <c r="K2" s="219" t="s">
        <v>147</v>
      </c>
      <c r="L2" s="219" t="s">
        <v>148</v>
      </c>
      <c r="M2" s="219" t="s">
        <v>149</v>
      </c>
      <c r="N2" s="219" t="s">
        <v>207</v>
      </c>
      <c r="O2" s="219" t="s">
        <v>208</v>
      </c>
      <c r="P2" s="220" t="s">
        <v>115</v>
      </c>
    </row>
    <row r="3" spans="1:24">
      <c r="A3" s="201">
        <v>1</v>
      </c>
      <c r="B3" s="201">
        <f>A3+1</f>
        <v>2</v>
      </c>
      <c r="C3" s="201">
        <f t="shared" ref="C3:P3" si="0">B3+1</f>
        <v>3</v>
      </c>
      <c r="D3" s="201">
        <f t="shared" si="0"/>
        <v>4</v>
      </c>
      <c r="E3" s="201"/>
      <c r="F3" s="201"/>
      <c r="G3" s="201">
        <f>D3+1</f>
        <v>5</v>
      </c>
      <c r="H3" s="201">
        <f t="shared" si="0"/>
        <v>6</v>
      </c>
      <c r="I3" s="201">
        <f t="shared" si="0"/>
        <v>7</v>
      </c>
      <c r="J3" s="201">
        <f t="shared" si="0"/>
        <v>8</v>
      </c>
      <c r="K3" s="201">
        <f t="shared" si="0"/>
        <v>9</v>
      </c>
      <c r="L3" s="201">
        <f t="shared" si="0"/>
        <v>10</v>
      </c>
      <c r="M3" s="201">
        <f t="shared" si="0"/>
        <v>11</v>
      </c>
      <c r="N3" s="201">
        <f t="shared" si="0"/>
        <v>12</v>
      </c>
      <c r="O3" s="201">
        <f t="shared" si="0"/>
        <v>13</v>
      </c>
      <c r="P3" s="201">
        <f t="shared" si="0"/>
        <v>14</v>
      </c>
    </row>
    <row r="4" spans="1:24" ht="13.8">
      <c r="A4" s="287" t="s">
        <v>162</v>
      </c>
      <c r="B4" s="287"/>
      <c r="C4" s="287"/>
      <c r="D4" s="287"/>
      <c r="E4" s="287"/>
      <c r="F4" s="287"/>
      <c r="G4" s="287"/>
      <c r="H4" s="287"/>
      <c r="I4" s="287"/>
      <c r="J4" s="287"/>
      <c r="K4" s="287"/>
      <c r="L4" s="287"/>
      <c r="M4" s="287"/>
      <c r="N4" s="287"/>
      <c r="O4" s="287"/>
      <c r="P4" s="287"/>
    </row>
    <row r="5" spans="1:24" ht="15" customHeight="1">
      <c r="A5" s="201">
        <v>1</v>
      </c>
      <c r="B5" s="38" t="s">
        <v>163</v>
      </c>
      <c r="C5" s="201">
        <v>1</v>
      </c>
      <c r="D5" s="201">
        <v>1</v>
      </c>
      <c r="E5" s="201">
        <v>54.6</v>
      </c>
      <c r="F5" s="201">
        <v>0</v>
      </c>
      <c r="G5" s="299" t="s">
        <v>182</v>
      </c>
      <c r="H5" s="300"/>
      <c r="I5" s="300"/>
      <c r="J5" s="301"/>
      <c r="K5" s="201">
        <v>0</v>
      </c>
      <c r="L5" s="243">
        <f>($D$64+$D$67)/1000</f>
        <v>1.5109999999999999</v>
      </c>
      <c r="M5" s="201">
        <v>0</v>
      </c>
      <c r="N5" s="203" t="s">
        <v>6</v>
      </c>
      <c r="O5" s="203" t="s">
        <v>6</v>
      </c>
      <c r="P5" s="201"/>
    </row>
    <row r="6" spans="1:24">
      <c r="A6" s="201">
        <v>2</v>
      </c>
      <c r="B6" s="38" t="s">
        <v>164</v>
      </c>
      <c r="C6" s="201">
        <v>1</v>
      </c>
      <c r="D6" s="201">
        <v>1</v>
      </c>
      <c r="E6" s="201">
        <v>47.9</v>
      </c>
      <c r="F6" s="201">
        <v>0</v>
      </c>
      <c r="G6" s="299" t="s">
        <v>182</v>
      </c>
      <c r="H6" s="300"/>
      <c r="I6" s="300"/>
      <c r="J6" s="301"/>
      <c r="K6" s="201">
        <v>0</v>
      </c>
      <c r="L6" s="243">
        <f t="shared" ref="L6:L17" si="1">($D$64+$D$67)/1000</f>
        <v>1.5109999999999999</v>
      </c>
      <c r="M6" s="201">
        <v>0</v>
      </c>
      <c r="N6" s="203" t="s">
        <v>6</v>
      </c>
      <c r="O6" s="203" t="s">
        <v>6</v>
      </c>
      <c r="P6" s="201"/>
    </row>
    <row r="7" spans="1:24">
      <c r="A7" s="201">
        <v>3</v>
      </c>
      <c r="B7" s="44" t="s">
        <v>165</v>
      </c>
      <c r="C7" s="201">
        <v>1</v>
      </c>
      <c r="D7" s="201">
        <v>5</v>
      </c>
      <c r="E7" s="201">
        <v>48.8</v>
      </c>
      <c r="F7" s="201">
        <v>0</v>
      </c>
      <c r="G7" s="299" t="s">
        <v>182</v>
      </c>
      <c r="H7" s="300"/>
      <c r="I7" s="300"/>
      <c r="J7" s="301"/>
      <c r="K7" s="201">
        <v>0</v>
      </c>
      <c r="L7" s="243">
        <f t="shared" si="1"/>
        <v>1.5109999999999999</v>
      </c>
      <c r="M7" s="201">
        <v>0</v>
      </c>
      <c r="N7" s="203" t="s">
        <v>6</v>
      </c>
      <c r="O7" s="203" t="s">
        <v>6</v>
      </c>
      <c r="P7" s="201"/>
    </row>
    <row r="8" spans="1:24">
      <c r="A8" s="201">
        <v>4</v>
      </c>
      <c r="B8" s="44" t="s">
        <v>166</v>
      </c>
      <c r="C8" s="201">
        <v>1</v>
      </c>
      <c r="D8" s="201">
        <v>1</v>
      </c>
      <c r="E8" s="201">
        <v>49.3</v>
      </c>
      <c r="F8" s="201">
        <v>0</v>
      </c>
      <c r="G8" s="299" t="s">
        <v>182</v>
      </c>
      <c r="H8" s="300"/>
      <c r="I8" s="300"/>
      <c r="J8" s="301"/>
      <c r="K8" s="201">
        <v>0</v>
      </c>
      <c r="L8" s="243">
        <f t="shared" si="1"/>
        <v>1.5109999999999999</v>
      </c>
      <c r="M8" s="201">
        <v>0</v>
      </c>
      <c r="N8" s="203" t="s">
        <v>6</v>
      </c>
      <c r="O8" s="203" t="s">
        <v>6</v>
      </c>
      <c r="P8" s="201"/>
    </row>
    <row r="9" spans="1:24">
      <c r="A9" s="201">
        <v>5</v>
      </c>
      <c r="B9" s="44" t="s">
        <v>167</v>
      </c>
      <c r="C9" s="201">
        <v>1</v>
      </c>
      <c r="D9" s="201">
        <v>2</v>
      </c>
      <c r="E9" s="201">
        <v>45.2</v>
      </c>
      <c r="F9" s="201">
        <v>0</v>
      </c>
      <c r="G9" s="299" t="s">
        <v>182</v>
      </c>
      <c r="H9" s="300"/>
      <c r="I9" s="300"/>
      <c r="J9" s="301"/>
      <c r="K9" s="201">
        <v>0</v>
      </c>
      <c r="L9" s="243">
        <f t="shared" si="1"/>
        <v>1.5109999999999999</v>
      </c>
      <c r="M9" s="201">
        <v>0</v>
      </c>
      <c r="N9" s="203" t="s">
        <v>6</v>
      </c>
      <c r="O9" s="203" t="s">
        <v>6</v>
      </c>
      <c r="P9" s="201"/>
    </row>
    <row r="10" spans="1:24">
      <c r="A10" s="201">
        <v>6</v>
      </c>
      <c r="B10" s="44" t="s">
        <v>168</v>
      </c>
      <c r="C10" s="201">
        <v>1</v>
      </c>
      <c r="D10" s="201">
        <v>2</v>
      </c>
      <c r="E10" s="201">
        <v>43.5</v>
      </c>
      <c r="F10" s="201">
        <v>0</v>
      </c>
      <c r="G10" s="299" t="s">
        <v>182</v>
      </c>
      <c r="H10" s="300"/>
      <c r="I10" s="300"/>
      <c r="J10" s="301"/>
      <c r="K10" s="201">
        <v>0</v>
      </c>
      <c r="L10" s="243">
        <f t="shared" si="1"/>
        <v>1.5109999999999999</v>
      </c>
      <c r="M10" s="201">
        <v>0</v>
      </c>
      <c r="N10" s="203" t="s">
        <v>6</v>
      </c>
      <c r="O10" s="203" t="s">
        <v>6</v>
      </c>
      <c r="P10" s="201"/>
    </row>
    <row r="11" spans="1:24">
      <c r="A11" s="201">
        <v>7</v>
      </c>
      <c r="B11" s="44" t="s">
        <v>169</v>
      </c>
      <c r="C11" s="201">
        <v>1</v>
      </c>
      <c r="D11" s="201">
        <v>6</v>
      </c>
      <c r="E11" s="201">
        <v>44.8</v>
      </c>
      <c r="F11" s="201">
        <v>0</v>
      </c>
      <c r="G11" s="299" t="s">
        <v>182</v>
      </c>
      <c r="H11" s="300"/>
      <c r="I11" s="300"/>
      <c r="J11" s="301"/>
      <c r="K11" s="201">
        <v>0</v>
      </c>
      <c r="L11" s="243">
        <f t="shared" si="1"/>
        <v>1.5109999999999999</v>
      </c>
      <c r="M11" s="201">
        <v>0</v>
      </c>
      <c r="N11" s="203" t="s">
        <v>6</v>
      </c>
      <c r="O11" s="203" t="s">
        <v>6</v>
      </c>
      <c r="P11" s="201"/>
    </row>
    <row r="12" spans="1:24">
      <c r="A12" s="201">
        <v>8</v>
      </c>
      <c r="B12" s="45" t="s">
        <v>170</v>
      </c>
      <c r="C12" s="201">
        <v>1</v>
      </c>
      <c r="D12" s="201">
        <v>3</v>
      </c>
      <c r="E12" s="201">
        <v>44</v>
      </c>
      <c r="F12" s="201">
        <v>0</v>
      </c>
      <c r="G12" s="299" t="s">
        <v>182</v>
      </c>
      <c r="H12" s="300"/>
      <c r="I12" s="300"/>
      <c r="J12" s="301"/>
      <c r="K12" s="201">
        <v>0</v>
      </c>
      <c r="L12" s="243">
        <f t="shared" si="1"/>
        <v>1.5109999999999999</v>
      </c>
      <c r="M12" s="201">
        <v>0</v>
      </c>
      <c r="N12" s="203" t="s">
        <v>6</v>
      </c>
      <c r="O12" s="203" t="s">
        <v>6</v>
      </c>
      <c r="P12" s="201"/>
    </row>
    <row r="13" spans="1:24">
      <c r="A13" s="201">
        <v>9</v>
      </c>
      <c r="B13" s="45" t="s">
        <v>171</v>
      </c>
      <c r="C13" s="201">
        <v>1</v>
      </c>
      <c r="D13" s="201">
        <v>6</v>
      </c>
      <c r="E13" s="201">
        <v>45.1</v>
      </c>
      <c r="F13" s="201">
        <v>0</v>
      </c>
      <c r="G13" s="299" t="s">
        <v>182</v>
      </c>
      <c r="H13" s="300"/>
      <c r="I13" s="300"/>
      <c r="J13" s="301"/>
      <c r="K13" s="201">
        <v>0</v>
      </c>
      <c r="L13" s="243">
        <f t="shared" si="1"/>
        <v>1.5109999999999999</v>
      </c>
      <c r="M13" s="201">
        <v>0</v>
      </c>
      <c r="N13" s="203" t="s">
        <v>6</v>
      </c>
      <c r="O13" s="203" t="s">
        <v>6</v>
      </c>
      <c r="P13" s="201"/>
    </row>
    <row r="14" spans="1:24">
      <c r="A14" s="201">
        <v>10</v>
      </c>
      <c r="B14" s="45" t="s">
        <v>172</v>
      </c>
      <c r="C14" s="201">
        <v>1</v>
      </c>
      <c r="D14" s="201">
        <v>2</v>
      </c>
      <c r="E14" s="201">
        <v>41</v>
      </c>
      <c r="F14" s="201">
        <v>0</v>
      </c>
      <c r="G14" s="299" t="s">
        <v>182</v>
      </c>
      <c r="H14" s="300"/>
      <c r="I14" s="300"/>
      <c r="J14" s="301"/>
      <c r="K14" s="201">
        <v>0</v>
      </c>
      <c r="L14" s="243">
        <f t="shared" si="1"/>
        <v>1.5109999999999999</v>
      </c>
      <c r="M14" s="201">
        <v>0</v>
      </c>
      <c r="N14" s="203" t="s">
        <v>6</v>
      </c>
      <c r="O14" s="203" t="s">
        <v>6</v>
      </c>
      <c r="P14" s="201"/>
    </row>
    <row r="15" spans="1:24">
      <c r="A15" s="201">
        <v>11</v>
      </c>
      <c r="B15" s="44" t="s">
        <v>173</v>
      </c>
      <c r="C15" s="201">
        <v>1</v>
      </c>
      <c r="D15" s="201">
        <v>5</v>
      </c>
      <c r="E15" s="201">
        <v>42.9</v>
      </c>
      <c r="F15" s="201">
        <v>0</v>
      </c>
      <c r="G15" s="299" t="s">
        <v>182</v>
      </c>
      <c r="H15" s="300"/>
      <c r="I15" s="300"/>
      <c r="J15" s="301"/>
      <c r="K15" s="201">
        <v>0</v>
      </c>
      <c r="L15" s="243">
        <f t="shared" si="1"/>
        <v>1.5109999999999999</v>
      </c>
      <c r="M15" s="201">
        <v>0</v>
      </c>
      <c r="N15" s="203" t="s">
        <v>6</v>
      </c>
      <c r="O15" s="203" t="s">
        <v>6</v>
      </c>
      <c r="P15" s="201"/>
    </row>
    <row r="16" spans="1:24">
      <c r="A16" s="201">
        <v>12</v>
      </c>
      <c r="B16" s="44" t="s">
        <v>174</v>
      </c>
      <c r="C16" s="201">
        <v>1</v>
      </c>
      <c r="D16" s="201">
        <v>4</v>
      </c>
      <c r="E16" s="201">
        <v>41.4</v>
      </c>
      <c r="F16" s="201">
        <v>0</v>
      </c>
      <c r="G16" s="299" t="s">
        <v>182</v>
      </c>
      <c r="H16" s="300"/>
      <c r="I16" s="300"/>
      <c r="J16" s="301"/>
      <c r="K16" s="201">
        <v>0</v>
      </c>
      <c r="L16" s="243">
        <f t="shared" si="1"/>
        <v>1.5109999999999999</v>
      </c>
      <c r="M16" s="201">
        <v>0</v>
      </c>
      <c r="N16" s="203" t="s">
        <v>6</v>
      </c>
      <c r="O16" s="203" t="s">
        <v>6</v>
      </c>
      <c r="P16" s="201"/>
    </row>
    <row r="17" spans="1:16">
      <c r="A17" s="201">
        <v>13</v>
      </c>
      <c r="B17" s="43" t="s">
        <v>175</v>
      </c>
      <c r="C17" s="201">
        <v>1</v>
      </c>
      <c r="D17" s="201">
        <v>7</v>
      </c>
      <c r="E17" s="201">
        <v>39.5</v>
      </c>
      <c r="F17" s="201">
        <v>0</v>
      </c>
      <c r="G17" s="299" t="s">
        <v>182</v>
      </c>
      <c r="H17" s="300"/>
      <c r="I17" s="300"/>
      <c r="J17" s="301"/>
      <c r="K17" s="201">
        <v>0</v>
      </c>
      <c r="L17" s="243">
        <f t="shared" si="1"/>
        <v>1.5109999999999999</v>
      </c>
      <c r="M17" s="201">
        <v>0</v>
      </c>
      <c r="N17" s="203" t="s">
        <v>6</v>
      </c>
      <c r="O17" s="203" t="s">
        <v>6</v>
      </c>
      <c r="P17" s="201"/>
    </row>
    <row r="18" spans="1:16" ht="15.6">
      <c r="A18" s="4"/>
      <c r="B18" s="160" t="s">
        <v>136</v>
      </c>
      <c r="C18" s="160"/>
      <c r="D18" s="189">
        <f>SUM(D5:D17)</f>
        <v>45</v>
      </c>
      <c r="E18" s="190">
        <f t="shared" ref="E18:F18" si="2">SUM(E5:E17)</f>
        <v>588</v>
      </c>
      <c r="F18" s="189">
        <f t="shared" si="2"/>
        <v>0</v>
      </c>
      <c r="G18" s="160"/>
      <c r="H18" s="160"/>
      <c r="I18" s="160"/>
      <c r="J18" s="160"/>
      <c r="K18" s="168">
        <f>K17</f>
        <v>0</v>
      </c>
      <c r="L18" s="168">
        <f t="shared" ref="L18" si="3">L17</f>
        <v>1.5109999999999999</v>
      </c>
      <c r="M18" s="169">
        <f t="shared" ref="M18" si="4">M17</f>
        <v>0</v>
      </c>
      <c r="N18" s="203" t="s">
        <v>6</v>
      </c>
      <c r="O18" s="203" t="s">
        <v>6</v>
      </c>
      <c r="P18" s="205"/>
    </row>
    <row r="19" spans="1:16" ht="13.8">
      <c r="A19" s="296" t="s">
        <v>157</v>
      </c>
      <c r="B19" s="297"/>
      <c r="C19" s="297"/>
      <c r="D19" s="297"/>
      <c r="E19" s="297"/>
      <c r="F19" s="297"/>
      <c r="G19" s="297"/>
      <c r="H19" s="297"/>
      <c r="I19" s="297"/>
      <c r="J19" s="297"/>
      <c r="K19" s="297"/>
      <c r="L19" s="297"/>
      <c r="M19" s="297"/>
      <c r="N19" s="297"/>
      <c r="O19" s="297"/>
      <c r="P19" s="298"/>
    </row>
    <row r="20" spans="1:16" ht="16.5" customHeight="1">
      <c r="A20" s="4">
        <v>1</v>
      </c>
      <c r="B20" s="30" t="s">
        <v>72</v>
      </c>
      <c r="C20" s="5">
        <v>2</v>
      </c>
      <c r="D20" s="5">
        <v>16</v>
      </c>
      <c r="E20" s="13">
        <v>781.5</v>
      </c>
      <c r="F20" s="13">
        <v>70.3</v>
      </c>
      <c r="G20" s="202">
        <v>57.3</v>
      </c>
      <c r="H20" s="203" t="s">
        <v>86</v>
      </c>
      <c r="I20" s="203">
        <v>5</v>
      </c>
      <c r="J20" s="203">
        <v>273</v>
      </c>
      <c r="K20" s="204">
        <f>D39/1000</f>
        <v>8.612838</v>
      </c>
      <c r="L20" s="240">
        <f>K20-M20</f>
        <v>4.4598360879541108</v>
      </c>
      <c r="M20" s="204">
        <f>I39</f>
        <v>4.1530019120458892</v>
      </c>
      <c r="N20" s="203" t="s">
        <v>6</v>
      </c>
      <c r="O20" s="203" t="s">
        <v>6</v>
      </c>
      <c r="P20" s="205"/>
    </row>
    <row r="21" spans="1:16" ht="15.6">
      <c r="A21" s="4"/>
      <c r="B21" s="160" t="s">
        <v>136</v>
      </c>
      <c r="C21" s="160"/>
      <c r="D21" s="189">
        <f>D20</f>
        <v>16</v>
      </c>
      <c r="E21" s="190">
        <f t="shared" ref="E21:F21" si="5">E20</f>
        <v>781.5</v>
      </c>
      <c r="F21" s="190">
        <f t="shared" si="5"/>
        <v>70.3</v>
      </c>
      <c r="G21" s="160"/>
      <c r="H21" s="160"/>
      <c r="I21" s="160"/>
      <c r="J21" s="160"/>
      <c r="K21" s="168">
        <f>K20</f>
        <v>8.612838</v>
      </c>
      <c r="L21" s="168">
        <f t="shared" ref="L21:M21" si="6">L20</f>
        <v>4.4598360879541108</v>
      </c>
      <c r="M21" s="168">
        <f t="shared" si="6"/>
        <v>4.1530019120458892</v>
      </c>
      <c r="N21" s="168">
        <f>0.09*D21/F21</f>
        <v>2.0483641536273117E-2</v>
      </c>
      <c r="O21" s="169">
        <v>0</v>
      </c>
      <c r="P21" s="205"/>
    </row>
    <row r="22" spans="1:16" ht="18.75" customHeight="1">
      <c r="A22" s="296" t="s">
        <v>161</v>
      </c>
      <c r="B22" s="297"/>
      <c r="C22" s="297"/>
      <c r="D22" s="297"/>
      <c r="E22" s="297"/>
      <c r="F22" s="297"/>
      <c r="G22" s="297"/>
      <c r="H22" s="297"/>
      <c r="I22" s="297"/>
      <c r="J22" s="297"/>
      <c r="K22" s="297"/>
      <c r="L22" s="297"/>
      <c r="M22" s="297"/>
      <c r="N22" s="297"/>
      <c r="O22" s="297"/>
      <c r="P22" s="298"/>
    </row>
    <row r="23" spans="1:16" ht="16.5" customHeight="1">
      <c r="A23" s="4">
        <v>1</v>
      </c>
      <c r="B23" s="30" t="s">
        <v>158</v>
      </c>
      <c r="C23" s="5">
        <v>4</v>
      </c>
      <c r="D23" s="5">
        <v>86</v>
      </c>
      <c r="E23" s="5">
        <v>1806.2</v>
      </c>
      <c r="F23" s="13">
        <v>157.30000000000001</v>
      </c>
      <c r="G23" s="202">
        <v>86</v>
      </c>
      <c r="H23" s="203">
        <v>60</v>
      </c>
      <c r="I23" s="203" t="s">
        <v>86</v>
      </c>
      <c r="J23" s="203">
        <v>5</v>
      </c>
      <c r="K23" s="204">
        <f>$D$53/1000</f>
        <v>8.4085479999999997</v>
      </c>
      <c r="L23" s="242">
        <f>K23-M23</f>
        <v>4.4594207272727271</v>
      </c>
      <c r="M23" s="204">
        <f>$I$54</f>
        <v>3.9491272727272726</v>
      </c>
      <c r="N23" s="203" t="s">
        <v>6</v>
      </c>
      <c r="O23" s="203" t="s">
        <v>6</v>
      </c>
      <c r="P23" s="205"/>
    </row>
    <row r="24" spans="1:16" ht="15.6">
      <c r="A24" s="4"/>
      <c r="B24" s="160" t="s">
        <v>134</v>
      </c>
      <c r="C24" s="160"/>
      <c r="D24" s="189">
        <f>D23</f>
        <v>86</v>
      </c>
      <c r="E24" s="190">
        <f t="shared" ref="E24" si="7">E23</f>
        <v>1806.2</v>
      </c>
      <c r="F24" s="190">
        <f t="shared" ref="F24" si="8">F23</f>
        <v>157.30000000000001</v>
      </c>
      <c r="G24" s="160"/>
      <c r="H24" s="160"/>
      <c r="I24" s="160"/>
      <c r="J24" s="160"/>
      <c r="K24" s="168">
        <f>K23</f>
        <v>8.4085479999999997</v>
      </c>
      <c r="L24" s="168">
        <f t="shared" ref="L24:M24" si="9">L23</f>
        <v>4.4594207272727271</v>
      </c>
      <c r="M24" s="168">
        <f t="shared" si="9"/>
        <v>3.9491272727272726</v>
      </c>
      <c r="N24" s="168">
        <f>0.09*D24/F24</f>
        <v>4.9205340114431013E-2</v>
      </c>
      <c r="O24" s="169">
        <v>0</v>
      </c>
      <c r="P24" s="205"/>
    </row>
    <row r="25" spans="1:16" ht="17.25" customHeight="1">
      <c r="A25" s="4">
        <v>1</v>
      </c>
      <c r="B25" s="30" t="s">
        <v>159</v>
      </c>
      <c r="C25" s="5">
        <v>5</v>
      </c>
      <c r="D25" s="5">
        <v>128</v>
      </c>
      <c r="E25" s="5">
        <v>11314</v>
      </c>
      <c r="F25" s="13">
        <v>395.4</v>
      </c>
      <c r="G25" s="202">
        <v>128</v>
      </c>
      <c r="H25" s="203">
        <v>60</v>
      </c>
      <c r="I25" s="203" t="s">
        <v>86</v>
      </c>
      <c r="J25" s="203">
        <v>5</v>
      </c>
      <c r="K25" s="204">
        <f>$D$53/1000</f>
        <v>8.4085479999999997</v>
      </c>
      <c r="L25" s="242">
        <f>K25-M25</f>
        <v>4.4594207272727271</v>
      </c>
      <c r="M25" s="204">
        <f>$I$54</f>
        <v>3.9491272727272726</v>
      </c>
      <c r="N25" s="203" t="s">
        <v>6</v>
      </c>
      <c r="O25" s="203" t="s">
        <v>6</v>
      </c>
      <c r="P25" s="205"/>
    </row>
    <row r="26" spans="1:16" ht="15.6">
      <c r="A26" s="4"/>
      <c r="B26" s="160" t="s">
        <v>135</v>
      </c>
      <c r="C26" s="160"/>
      <c r="D26" s="189">
        <f>D25</f>
        <v>128</v>
      </c>
      <c r="E26" s="190">
        <f t="shared" ref="E26" si="10">E25</f>
        <v>11314</v>
      </c>
      <c r="F26" s="190">
        <f t="shared" ref="F26" si="11">F25</f>
        <v>395.4</v>
      </c>
      <c r="G26" s="160"/>
      <c r="H26" s="160"/>
      <c r="I26" s="160"/>
      <c r="J26" s="160"/>
      <c r="K26" s="168">
        <f>K25</f>
        <v>8.4085479999999997</v>
      </c>
      <c r="L26" s="168">
        <f t="shared" ref="L26" si="12">L25</f>
        <v>4.4594207272727271</v>
      </c>
      <c r="M26" s="168">
        <f t="shared" ref="M26" si="13">M25</f>
        <v>3.9491272727272726</v>
      </c>
      <c r="N26" s="168">
        <f>0.09*D26/F26</f>
        <v>2.9135053110773902E-2</v>
      </c>
      <c r="O26" s="203"/>
      <c r="P26" s="205"/>
    </row>
    <row r="27" spans="1:16">
      <c r="A27" s="31"/>
      <c r="B27" s="32"/>
      <c r="C27" s="33"/>
      <c r="D27" s="33"/>
      <c r="E27" s="33"/>
      <c r="F27" s="33"/>
      <c r="G27" s="59"/>
      <c r="H27" s="60"/>
      <c r="I27" s="60"/>
      <c r="J27" s="60"/>
      <c r="K27" s="232"/>
      <c r="L27" s="61"/>
      <c r="M27" s="232"/>
      <c r="N27" s="22"/>
      <c r="O27" s="60"/>
      <c r="P27" s="233"/>
    </row>
    <row r="28" spans="1:16">
      <c r="A28" s="47" t="s">
        <v>87</v>
      </c>
      <c r="B28" s="47"/>
      <c r="C28" s="48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</row>
    <row r="29" spans="1:16">
      <c r="A29" s="47"/>
      <c r="B29" s="47"/>
      <c r="C29" s="48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</row>
    <row r="30" spans="1:16" ht="63" thickBot="1">
      <c r="A30" s="49" t="s">
        <v>88</v>
      </c>
      <c r="B30" s="49" t="s">
        <v>89</v>
      </c>
      <c r="C30" s="49" t="s">
        <v>90</v>
      </c>
      <c r="D30" s="49" t="s">
        <v>91</v>
      </c>
      <c r="E30" s="49" t="s">
        <v>92</v>
      </c>
      <c r="F30" s="49" t="s">
        <v>106</v>
      </c>
      <c r="G30" s="49" t="s">
        <v>107</v>
      </c>
      <c r="H30" s="49"/>
      <c r="I30" s="49" t="s">
        <v>108</v>
      </c>
      <c r="J30" s="49" t="s">
        <v>73</v>
      </c>
      <c r="M30" s="47"/>
      <c r="N30" s="47"/>
      <c r="O30" s="47"/>
      <c r="P30" s="47"/>
    </row>
    <row r="31" spans="1:16">
      <c r="A31" s="213" t="s">
        <v>93</v>
      </c>
      <c r="B31" s="50"/>
      <c r="C31" s="50"/>
      <c r="D31" s="50"/>
      <c r="E31" s="50"/>
      <c r="F31" s="50"/>
      <c r="G31" s="50"/>
      <c r="H31" s="50"/>
      <c r="I31" s="50"/>
      <c r="J31" s="51"/>
      <c r="M31" s="47"/>
      <c r="N31" s="47"/>
      <c r="O31" s="47"/>
      <c r="P31" s="47"/>
    </row>
    <row r="32" spans="1:16">
      <c r="A32" s="174" t="s">
        <v>94</v>
      </c>
      <c r="B32" s="52">
        <v>275</v>
      </c>
      <c r="C32" s="206">
        <f>ROUND(D32/B32,1)</f>
        <v>2.9</v>
      </c>
      <c r="D32" s="52">
        <v>796</v>
      </c>
      <c r="E32" s="52">
        <v>37</v>
      </c>
      <c r="F32" s="52">
        <v>57.3</v>
      </c>
      <c r="G32" s="52">
        <v>5</v>
      </c>
      <c r="H32" s="221">
        <f>1-((F32-E32)/(F32-G32))</f>
        <v>0.6118546845124283</v>
      </c>
      <c r="I32" s="221">
        <f>D32*H32*0.001</f>
        <v>0.48703632887189291</v>
      </c>
      <c r="J32" s="222">
        <f>D32*H32</f>
        <v>487.03632887189292</v>
      </c>
      <c r="K32" s="239"/>
      <c r="M32" s="47"/>
      <c r="N32" s="47"/>
      <c r="O32" s="47"/>
      <c r="P32" s="47"/>
    </row>
    <row r="33" spans="1:16">
      <c r="A33" s="174" t="s">
        <v>95</v>
      </c>
      <c r="B33" s="52">
        <v>100</v>
      </c>
      <c r="C33" s="206">
        <f>ROUND(D33/B33,1)</f>
        <v>30.4</v>
      </c>
      <c r="D33" s="52">
        <v>3040</v>
      </c>
      <c r="E33" s="52">
        <v>37</v>
      </c>
      <c r="F33" s="52">
        <v>57.3</v>
      </c>
      <c r="G33" s="52">
        <v>5</v>
      </c>
      <c r="H33" s="221">
        <f>1-((F33-E33)/(F33-G33))</f>
        <v>0.6118546845124283</v>
      </c>
      <c r="I33" s="221">
        <f>D33*H33*0.001</f>
        <v>1.8600382409177822</v>
      </c>
      <c r="J33" s="222">
        <f>D33*H33</f>
        <v>1860.0382409177821</v>
      </c>
      <c r="K33" s="239"/>
      <c r="M33" s="47"/>
      <c r="N33" s="47"/>
      <c r="O33" s="47"/>
      <c r="P33" s="47"/>
    </row>
    <row r="34" spans="1:16">
      <c r="A34" s="174" t="s">
        <v>96</v>
      </c>
      <c r="B34" s="52">
        <v>20</v>
      </c>
      <c r="C34" s="206">
        <f>ROUND(D34/B34,1)</f>
        <v>131.80000000000001</v>
      </c>
      <c r="D34" s="52">
        <v>2635</v>
      </c>
      <c r="E34" s="52">
        <v>25</v>
      </c>
      <c r="F34" s="52">
        <v>57.3</v>
      </c>
      <c r="G34" s="52">
        <v>5</v>
      </c>
      <c r="H34" s="221">
        <f>1-((F34-E34)/(F34-G34))</f>
        <v>0.38240917782026773</v>
      </c>
      <c r="I34" s="221">
        <f>D34*H34*0.001</f>
        <v>1.0076481835564055</v>
      </c>
      <c r="J34" s="222">
        <f>D34*H34</f>
        <v>1007.6481835564055</v>
      </c>
      <c r="K34" s="239"/>
      <c r="M34" s="47"/>
      <c r="N34" s="47"/>
      <c r="O34" s="47"/>
      <c r="P34" s="47"/>
    </row>
    <row r="35" spans="1:16" ht="20.399999999999999">
      <c r="A35" s="174" t="s">
        <v>97</v>
      </c>
      <c r="B35" s="52">
        <v>8</v>
      </c>
      <c r="C35" s="206">
        <f>ROUND(D35/B35,1)</f>
        <v>131.80000000000001</v>
      </c>
      <c r="D35" s="52">
        <v>1054</v>
      </c>
      <c r="E35" s="52">
        <v>40</v>
      </c>
      <c r="F35" s="52">
        <v>57.3</v>
      </c>
      <c r="G35" s="52">
        <v>5</v>
      </c>
      <c r="H35" s="221">
        <f>1-((F35-E35)/(F35-G35))</f>
        <v>0.6692160611854685</v>
      </c>
      <c r="I35" s="221">
        <f>D35*H35*0.001</f>
        <v>0.70535372848948386</v>
      </c>
      <c r="J35" s="222">
        <f>D35*H35</f>
        <v>705.35372848948384</v>
      </c>
      <c r="K35" s="239"/>
      <c r="M35" s="47"/>
      <c r="N35" s="47"/>
      <c r="O35" s="47"/>
      <c r="P35" s="47"/>
    </row>
    <row r="36" spans="1:16">
      <c r="A36" s="174" t="s">
        <v>138</v>
      </c>
      <c r="B36" s="241">
        <v>6.41</v>
      </c>
      <c r="C36" s="206">
        <v>131.80000000000001</v>
      </c>
      <c r="D36" s="52">
        <f>B36*C36</f>
        <v>844.83800000000008</v>
      </c>
      <c r="E36" s="52">
        <v>5</v>
      </c>
      <c r="F36" s="52">
        <v>0</v>
      </c>
      <c r="G36" s="52">
        <v>5</v>
      </c>
      <c r="H36" s="221"/>
      <c r="I36" s="221"/>
      <c r="J36" s="222"/>
      <c r="K36" s="239"/>
      <c r="M36" s="47"/>
      <c r="N36" s="47"/>
      <c r="O36" s="47"/>
      <c r="P36" s="47"/>
    </row>
    <row r="37" spans="1:16" ht="21" thickBot="1">
      <c r="A37" s="174" t="s">
        <v>98</v>
      </c>
      <c r="B37" s="52">
        <v>8</v>
      </c>
      <c r="C37" s="206">
        <f>ROUND(D37/B37,1)</f>
        <v>30.4</v>
      </c>
      <c r="D37" s="52">
        <v>243</v>
      </c>
      <c r="E37" s="52">
        <v>25</v>
      </c>
      <c r="F37" s="52">
        <v>57.3</v>
      </c>
      <c r="G37" s="52">
        <v>5</v>
      </c>
      <c r="H37" s="221">
        <f>1-((F37-E37)/(F37-G37))</f>
        <v>0.38240917782026773</v>
      </c>
      <c r="I37" s="221">
        <f>D37*H37*0.001</f>
        <v>9.2925430210325066E-2</v>
      </c>
      <c r="J37" s="222">
        <f>D37*H37</f>
        <v>92.925430210325061</v>
      </c>
      <c r="K37" s="239"/>
      <c r="M37" s="47"/>
      <c r="N37" s="47"/>
      <c r="O37" s="47"/>
      <c r="P37" s="47"/>
    </row>
    <row r="38" spans="1:16" ht="10.8" thickBot="1">
      <c r="A38" s="214" t="s">
        <v>99</v>
      </c>
      <c r="B38" s="53">
        <f>SUM(B32:B37)</f>
        <v>417.41</v>
      </c>
      <c r="C38" s="53">
        <f>SUM(C32:C37)</f>
        <v>459.1</v>
      </c>
      <c r="D38" s="53">
        <f>SUM(D32:D37)</f>
        <v>8612.8379999999997</v>
      </c>
      <c r="E38" s="53">
        <f>SUM(E32:E37)</f>
        <v>169</v>
      </c>
      <c r="F38" s="53"/>
      <c r="G38" s="53"/>
      <c r="H38" s="175"/>
      <c r="I38" s="175">
        <f>SUM(I32:I37)</f>
        <v>4.1530019120458892</v>
      </c>
      <c r="J38" s="175">
        <f>SUM(J32:J37)</f>
        <v>4153.0019120458892</v>
      </c>
      <c r="K38" s="239"/>
      <c r="M38" s="47"/>
      <c r="N38" s="47"/>
      <c r="O38" s="47"/>
      <c r="P38" s="47"/>
    </row>
    <row r="39" spans="1:16" ht="10.8" thickBot="1">
      <c r="A39" s="215"/>
      <c r="B39" s="54"/>
      <c r="C39" s="54"/>
      <c r="D39" s="175">
        <f>D38</f>
        <v>8612.8379999999997</v>
      </c>
      <c r="E39" s="54"/>
      <c r="F39" s="54"/>
      <c r="G39" s="54"/>
      <c r="H39" s="207" t="s">
        <v>100</v>
      </c>
      <c r="I39" s="175">
        <f>I38</f>
        <v>4.1530019120458892</v>
      </c>
      <c r="J39" s="55"/>
      <c r="M39" s="47"/>
      <c r="N39" s="47"/>
      <c r="O39" s="47"/>
      <c r="P39" s="47"/>
    </row>
    <row r="40" spans="1:16" ht="10.8" thickBot="1">
      <c r="A40" s="215"/>
      <c r="B40" s="54"/>
      <c r="C40" s="54"/>
      <c r="D40" s="175">
        <f>D39-D34</f>
        <v>5977.8379999999997</v>
      </c>
      <c r="E40" s="54"/>
      <c r="F40" s="54"/>
      <c r="G40" s="54"/>
      <c r="H40" s="207" t="s">
        <v>101</v>
      </c>
      <c r="I40" s="175">
        <f>I39-I34</f>
        <v>3.1453537284894839</v>
      </c>
      <c r="J40" s="55"/>
      <c r="M40" s="47"/>
      <c r="N40" s="47"/>
      <c r="O40" s="47"/>
      <c r="P40" s="47"/>
    </row>
    <row r="41" spans="1:16" ht="10.8" thickBot="1">
      <c r="A41" s="216"/>
      <c r="B41" s="56"/>
      <c r="C41" s="56"/>
      <c r="D41" s="175">
        <f>D39-D32</f>
        <v>7816.8379999999997</v>
      </c>
      <c r="E41" s="56"/>
      <c r="F41" s="56"/>
      <c r="G41" s="56"/>
      <c r="H41" s="208" t="s">
        <v>102</v>
      </c>
      <c r="I41" s="175">
        <f>I39-I32</f>
        <v>3.6659655831739961</v>
      </c>
      <c r="J41" s="209"/>
      <c r="M41" s="47"/>
      <c r="N41" s="47"/>
      <c r="O41" s="47"/>
      <c r="P41" s="47"/>
    </row>
    <row r="42" spans="1:16" ht="10.8" thickBot="1">
      <c r="A42" s="216"/>
      <c r="B42" s="56"/>
      <c r="C42" s="56"/>
      <c r="D42" s="175">
        <f>D41-D33</f>
        <v>4776.8379999999997</v>
      </c>
      <c r="E42" s="56"/>
      <c r="F42" s="56"/>
      <c r="G42" s="56"/>
      <c r="H42" s="208" t="s">
        <v>103</v>
      </c>
      <c r="I42" s="175">
        <f>I41-I33</f>
        <v>1.8059273422562139</v>
      </c>
      <c r="J42" s="209"/>
      <c r="M42" s="47"/>
      <c r="N42" s="47"/>
      <c r="O42" s="47"/>
      <c r="P42" s="47"/>
    </row>
    <row r="43" spans="1:16" ht="10.8" thickBot="1">
      <c r="A43" s="217"/>
      <c r="B43" s="57"/>
      <c r="C43" s="57"/>
      <c r="D43" s="175">
        <f>D42-D34</f>
        <v>2141.8379999999997</v>
      </c>
      <c r="E43" s="58"/>
      <c r="F43" s="57"/>
      <c r="G43" s="57"/>
      <c r="H43" s="210" t="s">
        <v>104</v>
      </c>
      <c r="I43" s="175">
        <f>I42-I34</f>
        <v>0.79827915869980837</v>
      </c>
      <c r="J43" s="211"/>
      <c r="M43" s="47"/>
      <c r="N43" s="47"/>
      <c r="O43" s="47"/>
      <c r="P43" s="47"/>
    </row>
    <row r="45" spans="1:16" ht="63" thickBot="1">
      <c r="A45" s="234" t="s">
        <v>88</v>
      </c>
      <c r="B45" s="234" t="s">
        <v>89</v>
      </c>
      <c r="C45" s="234" t="s">
        <v>90</v>
      </c>
      <c r="D45" s="234" t="s">
        <v>91</v>
      </c>
      <c r="E45" s="234" t="s">
        <v>92</v>
      </c>
      <c r="F45" s="234" t="s">
        <v>106</v>
      </c>
      <c r="G45" s="234" t="s">
        <v>107</v>
      </c>
      <c r="H45" s="234"/>
      <c r="I45" s="234" t="s">
        <v>108</v>
      </c>
      <c r="J45" s="234" t="s">
        <v>73</v>
      </c>
    </row>
    <row r="46" spans="1:16">
      <c r="A46" s="213" t="s">
        <v>160</v>
      </c>
      <c r="B46" s="50"/>
      <c r="C46" s="50"/>
      <c r="D46" s="50"/>
      <c r="E46" s="50"/>
      <c r="F46" s="50"/>
      <c r="G46" s="50"/>
      <c r="H46" s="50"/>
      <c r="I46" s="50"/>
      <c r="J46" s="51"/>
    </row>
    <row r="47" spans="1:16">
      <c r="A47" s="174" t="s">
        <v>94</v>
      </c>
      <c r="B47" s="52">
        <v>275</v>
      </c>
      <c r="C47" s="235">
        <f>ROUND(D47/B47,1)</f>
        <v>2.9</v>
      </c>
      <c r="D47" s="52">
        <v>796</v>
      </c>
      <c r="E47" s="52">
        <v>37</v>
      </c>
      <c r="F47" s="52">
        <v>60</v>
      </c>
      <c r="G47" s="52">
        <v>5</v>
      </c>
      <c r="H47" s="221">
        <f t="shared" ref="H47:H52" si="14">1-((F47-E47)/(F47-G47))</f>
        <v>0.58181818181818179</v>
      </c>
      <c r="I47" s="221">
        <f t="shared" ref="I47:I52" si="15">D47*H47*0.001</f>
        <v>0.46312727272727272</v>
      </c>
      <c r="J47" s="222">
        <f t="shared" ref="J47:J52" si="16">D47*H47</f>
        <v>463.12727272727273</v>
      </c>
      <c r="K47" s="239"/>
    </row>
    <row r="48" spans="1:16">
      <c r="A48" s="174" t="s">
        <v>95</v>
      </c>
      <c r="B48" s="52">
        <v>100</v>
      </c>
      <c r="C48" s="235">
        <f>ROUND(D48/B48,1)</f>
        <v>30.4</v>
      </c>
      <c r="D48" s="52">
        <v>3040</v>
      </c>
      <c r="E48" s="52">
        <v>37</v>
      </c>
      <c r="F48" s="52">
        <v>60</v>
      </c>
      <c r="G48" s="52">
        <v>5</v>
      </c>
      <c r="H48" s="221">
        <f t="shared" si="14"/>
        <v>0.58181818181818179</v>
      </c>
      <c r="I48" s="221">
        <f t="shared" si="15"/>
        <v>1.7687272727272727</v>
      </c>
      <c r="J48" s="222">
        <f t="shared" si="16"/>
        <v>1768.7272727272727</v>
      </c>
      <c r="K48" s="239"/>
    </row>
    <row r="49" spans="1:13">
      <c r="A49" s="174" t="s">
        <v>96</v>
      </c>
      <c r="B49" s="52">
        <v>20</v>
      </c>
      <c r="C49" s="235">
        <f>ROUND(D49/B49,1)</f>
        <v>131.80000000000001</v>
      </c>
      <c r="D49" s="52">
        <v>2635</v>
      </c>
      <c r="E49" s="52">
        <v>25</v>
      </c>
      <c r="F49" s="52">
        <v>60</v>
      </c>
      <c r="G49" s="52">
        <v>5</v>
      </c>
      <c r="H49" s="221">
        <f t="shared" si="14"/>
        <v>0.36363636363636365</v>
      </c>
      <c r="I49" s="221">
        <f t="shared" si="15"/>
        <v>0.95818181818181825</v>
      </c>
      <c r="J49" s="222">
        <f t="shared" si="16"/>
        <v>958.18181818181824</v>
      </c>
      <c r="K49" s="239"/>
    </row>
    <row r="50" spans="1:13" ht="20.399999999999999">
      <c r="A50" s="174" t="s">
        <v>97</v>
      </c>
      <c r="B50" s="52">
        <v>8</v>
      </c>
      <c r="C50" s="235">
        <f>ROUND(D50/B50,1)</f>
        <v>131.80000000000001</v>
      </c>
      <c r="D50" s="52">
        <v>1054</v>
      </c>
      <c r="E50" s="52">
        <v>40</v>
      </c>
      <c r="F50" s="52">
        <v>60</v>
      </c>
      <c r="G50" s="52">
        <v>5</v>
      </c>
      <c r="H50" s="221">
        <f t="shared" si="14"/>
        <v>0.63636363636363635</v>
      </c>
      <c r="I50" s="221">
        <f t="shared" si="15"/>
        <v>0.67072727272727273</v>
      </c>
      <c r="J50" s="222">
        <f t="shared" si="16"/>
        <v>670.72727272727275</v>
      </c>
      <c r="K50" s="239"/>
    </row>
    <row r="51" spans="1:13">
      <c r="A51" s="174" t="s">
        <v>138</v>
      </c>
      <c r="B51" s="52">
        <v>4.8600000000000003</v>
      </c>
      <c r="C51" s="206">
        <v>131.80000000000001</v>
      </c>
      <c r="D51" s="52">
        <f>B51*C51</f>
        <v>640.54800000000012</v>
      </c>
      <c r="E51" s="52">
        <v>5</v>
      </c>
      <c r="F51" s="52">
        <v>0</v>
      </c>
      <c r="G51" s="52">
        <v>5</v>
      </c>
      <c r="H51" s="221">
        <f t="shared" si="14"/>
        <v>0</v>
      </c>
      <c r="I51" s="221">
        <f t="shared" si="15"/>
        <v>0</v>
      </c>
      <c r="J51" s="222">
        <f t="shared" si="16"/>
        <v>0</v>
      </c>
      <c r="K51" s="239"/>
    </row>
    <row r="52" spans="1:13" ht="21" thickBot="1">
      <c r="A52" s="174" t="s">
        <v>98</v>
      </c>
      <c r="B52" s="52">
        <v>8</v>
      </c>
      <c r="C52" s="235">
        <f>ROUND(D52/B52,1)</f>
        <v>30.4</v>
      </c>
      <c r="D52" s="52">
        <v>243</v>
      </c>
      <c r="E52" s="52">
        <v>25</v>
      </c>
      <c r="F52" s="52">
        <v>60</v>
      </c>
      <c r="G52" s="52">
        <v>5</v>
      </c>
      <c r="H52" s="221">
        <f t="shared" si="14"/>
        <v>0.36363636363636365</v>
      </c>
      <c r="I52" s="221">
        <f t="shared" si="15"/>
        <v>8.8363636363636366E-2</v>
      </c>
      <c r="J52" s="222">
        <f t="shared" si="16"/>
        <v>88.36363636363636</v>
      </c>
      <c r="K52" s="239"/>
    </row>
    <row r="53" spans="1:13" ht="10.8" thickBot="1">
      <c r="A53" s="214" t="s">
        <v>99</v>
      </c>
      <c r="B53" s="53">
        <f>SUM(B47:B52)</f>
        <v>415.86</v>
      </c>
      <c r="C53" s="53">
        <f>SUM(C47:C52)</f>
        <v>459.1</v>
      </c>
      <c r="D53" s="53">
        <f>SUM(D47:D52)</f>
        <v>8408.5479999999989</v>
      </c>
      <c r="E53" s="53">
        <f>SUM(E47:E52)</f>
        <v>169</v>
      </c>
      <c r="F53" s="53"/>
      <c r="G53" s="53"/>
      <c r="H53" s="175"/>
      <c r="I53" s="175">
        <f>SUM(I47:I52)</f>
        <v>3.9491272727272726</v>
      </c>
      <c r="J53" s="175">
        <f>SUM(J47:J52)</f>
        <v>3949.1272727272731</v>
      </c>
      <c r="K53" s="239"/>
    </row>
    <row r="54" spans="1:13" ht="10.8" thickBot="1">
      <c r="A54" s="215"/>
      <c r="B54" s="54"/>
      <c r="C54" s="54"/>
      <c r="D54" s="54"/>
      <c r="E54" s="54"/>
      <c r="F54" s="54"/>
      <c r="G54" s="54"/>
      <c r="H54" s="207" t="s">
        <v>100</v>
      </c>
      <c r="I54" s="175">
        <f>I53</f>
        <v>3.9491272727272726</v>
      </c>
      <c r="J54" s="55"/>
    </row>
    <row r="55" spans="1:13" ht="10.8" thickBot="1">
      <c r="A55" s="215"/>
      <c r="B55" s="54"/>
      <c r="C55" s="54"/>
      <c r="D55" s="54"/>
      <c r="E55" s="54"/>
      <c r="F55" s="54"/>
      <c r="G55" s="54"/>
      <c r="H55" s="207" t="s">
        <v>101</v>
      </c>
      <c r="I55" s="175">
        <f>I54-I49</f>
        <v>2.9909454545454546</v>
      </c>
      <c r="J55" s="55"/>
    </row>
    <row r="56" spans="1:13" ht="10.8" thickBot="1">
      <c r="A56" s="216"/>
      <c r="B56" s="56"/>
      <c r="C56" s="56"/>
      <c r="D56" s="56"/>
      <c r="E56" s="56"/>
      <c r="F56" s="56"/>
      <c r="G56" s="56"/>
      <c r="H56" s="208" t="s">
        <v>102</v>
      </c>
      <c r="I56" s="175">
        <f>I54-I47</f>
        <v>3.4859999999999998</v>
      </c>
      <c r="J56" s="209"/>
    </row>
    <row r="57" spans="1:13" ht="10.8" thickBot="1">
      <c r="A57" s="216"/>
      <c r="B57" s="56"/>
      <c r="C57" s="56"/>
      <c r="D57" s="56"/>
      <c r="E57" s="56"/>
      <c r="F57" s="56"/>
      <c r="G57" s="56"/>
      <c r="H57" s="208" t="s">
        <v>103</v>
      </c>
      <c r="I57" s="175">
        <f>I56-I48</f>
        <v>1.7172727272727271</v>
      </c>
      <c r="J57" s="209"/>
    </row>
    <row r="58" spans="1:13" ht="10.8" thickBot="1">
      <c r="A58" s="217"/>
      <c r="B58" s="57"/>
      <c r="C58" s="57"/>
      <c r="D58" s="57"/>
      <c r="E58" s="58"/>
      <c r="F58" s="57"/>
      <c r="G58" s="57"/>
      <c r="H58" s="210" t="s">
        <v>104</v>
      </c>
      <c r="I58" s="175">
        <f>I57-I49</f>
        <v>0.75909090909090882</v>
      </c>
      <c r="J58" s="211"/>
    </row>
    <row r="60" spans="1:13" ht="63" thickBot="1">
      <c r="A60" s="234" t="s">
        <v>88</v>
      </c>
      <c r="B60" s="234" t="s">
        <v>89</v>
      </c>
      <c r="C60" s="234" t="s">
        <v>90</v>
      </c>
      <c r="D60" s="234" t="s">
        <v>91</v>
      </c>
      <c r="E60" s="234" t="s">
        <v>92</v>
      </c>
      <c r="F60" s="234" t="s">
        <v>106</v>
      </c>
      <c r="G60" s="234" t="s">
        <v>107</v>
      </c>
      <c r="H60" s="234"/>
      <c r="I60" s="234" t="s">
        <v>108</v>
      </c>
      <c r="J60" s="234" t="s">
        <v>73</v>
      </c>
      <c r="K60" s="22"/>
      <c r="L60" s="22"/>
      <c r="M60" s="22"/>
    </row>
    <row r="61" spans="1:13">
      <c r="A61" s="213" t="s">
        <v>160</v>
      </c>
      <c r="B61" s="50"/>
      <c r="C61" s="50"/>
      <c r="D61" s="50"/>
      <c r="E61" s="50"/>
      <c r="F61" s="50"/>
      <c r="G61" s="50"/>
      <c r="H61" s="50"/>
      <c r="I61" s="50"/>
      <c r="J61" s="51"/>
      <c r="K61" s="22"/>
      <c r="L61" s="22"/>
      <c r="M61" s="22"/>
    </row>
    <row r="62" spans="1:13">
      <c r="A62" s="174" t="s">
        <v>94</v>
      </c>
      <c r="B62" s="52">
        <v>275</v>
      </c>
      <c r="C62" s="235">
        <f>ROUND(D62/B62,1)</f>
        <v>2.9</v>
      </c>
      <c r="D62" s="52">
        <v>796</v>
      </c>
      <c r="E62" s="52">
        <v>37</v>
      </c>
      <c r="F62" s="52">
        <v>60</v>
      </c>
      <c r="G62" s="52">
        <v>5</v>
      </c>
      <c r="H62" s="221">
        <f t="shared" ref="H62:H67" si="17">1-((F62-E62)/(F62-G62))</f>
        <v>0.58181818181818179</v>
      </c>
      <c r="I62" s="221">
        <f t="shared" ref="I62:I67" si="18">D62*H62*0.001</f>
        <v>0.46312727272727272</v>
      </c>
      <c r="J62" s="222">
        <f t="shared" ref="J62:J67" si="19">D62*H62</f>
        <v>463.12727272727273</v>
      </c>
      <c r="K62" s="22"/>
      <c r="L62" s="22"/>
      <c r="M62" s="22"/>
    </row>
    <row r="63" spans="1:13">
      <c r="A63" s="174" t="s">
        <v>95</v>
      </c>
      <c r="B63" s="52">
        <v>100</v>
      </c>
      <c r="C63" s="235">
        <f>ROUND(D63/B63,1)</f>
        <v>30.4</v>
      </c>
      <c r="D63" s="52">
        <v>3040</v>
      </c>
      <c r="E63" s="52">
        <v>37</v>
      </c>
      <c r="F63" s="52">
        <v>60</v>
      </c>
      <c r="G63" s="52">
        <v>5</v>
      </c>
      <c r="H63" s="221">
        <f t="shared" si="17"/>
        <v>0.58181818181818179</v>
      </c>
      <c r="I63" s="221">
        <f t="shared" si="18"/>
        <v>1.7687272727272727</v>
      </c>
      <c r="J63" s="222">
        <f t="shared" si="19"/>
        <v>1768.7272727272727</v>
      </c>
      <c r="K63" s="22"/>
      <c r="L63" s="22"/>
      <c r="M63" s="22"/>
    </row>
    <row r="64" spans="1:13">
      <c r="A64" s="174" t="s">
        <v>96</v>
      </c>
      <c r="B64" s="52">
        <v>20</v>
      </c>
      <c r="C64" s="235">
        <v>63.4</v>
      </c>
      <c r="D64" s="52">
        <f>B64*C64</f>
        <v>1268</v>
      </c>
      <c r="E64" s="52">
        <v>25</v>
      </c>
      <c r="F64" s="52">
        <v>60</v>
      </c>
      <c r="G64" s="52">
        <v>5</v>
      </c>
      <c r="H64" s="221">
        <f t="shared" si="17"/>
        <v>0.36363636363636365</v>
      </c>
      <c r="I64" s="221">
        <f t="shared" si="18"/>
        <v>0.46109090909090911</v>
      </c>
      <c r="J64" s="222">
        <f t="shared" si="19"/>
        <v>461.09090909090912</v>
      </c>
    </row>
    <row r="65" spans="1:10" ht="20.399999999999999">
      <c r="A65" s="174" t="s">
        <v>97</v>
      </c>
      <c r="B65" s="52">
        <v>8</v>
      </c>
      <c r="C65" s="235">
        <f>ROUND(D65/B65,1)</f>
        <v>131.80000000000001</v>
      </c>
      <c r="D65" s="52">
        <v>1054</v>
      </c>
      <c r="E65" s="52">
        <v>40</v>
      </c>
      <c r="F65" s="52">
        <v>60</v>
      </c>
      <c r="G65" s="52">
        <v>5</v>
      </c>
      <c r="H65" s="221">
        <f t="shared" si="17"/>
        <v>0.63636363636363635</v>
      </c>
      <c r="I65" s="221">
        <f t="shared" si="18"/>
        <v>0.67072727272727273</v>
      </c>
      <c r="J65" s="222">
        <f t="shared" si="19"/>
        <v>670.72727272727275</v>
      </c>
    </row>
    <row r="66" spans="1:10">
      <c r="A66" s="174" t="s">
        <v>138</v>
      </c>
      <c r="B66" s="52">
        <v>6</v>
      </c>
      <c r="C66" s="206">
        <v>131.80000000000001</v>
      </c>
      <c r="D66" s="52">
        <v>790.8</v>
      </c>
      <c r="E66" s="52">
        <v>5</v>
      </c>
      <c r="F66" s="52">
        <v>0</v>
      </c>
      <c r="G66" s="52">
        <v>5</v>
      </c>
      <c r="H66" s="221">
        <f t="shared" si="17"/>
        <v>0</v>
      </c>
      <c r="I66" s="221">
        <f t="shared" si="18"/>
        <v>0</v>
      </c>
      <c r="J66" s="222">
        <f t="shared" si="19"/>
        <v>0</v>
      </c>
    </row>
    <row r="67" spans="1:10" ht="21" thickBot="1">
      <c r="A67" s="174" t="s">
        <v>98</v>
      </c>
      <c r="B67" s="52">
        <v>8</v>
      </c>
      <c r="C67" s="235">
        <f>ROUND(D67/B67,1)</f>
        <v>30.4</v>
      </c>
      <c r="D67" s="52">
        <v>243</v>
      </c>
      <c r="E67" s="52">
        <v>25</v>
      </c>
      <c r="F67" s="52">
        <v>60</v>
      </c>
      <c r="G67" s="52">
        <v>5</v>
      </c>
      <c r="H67" s="221">
        <f t="shared" si="17"/>
        <v>0.36363636363636365</v>
      </c>
      <c r="I67" s="221">
        <f t="shared" si="18"/>
        <v>8.8363636363636366E-2</v>
      </c>
      <c r="J67" s="222">
        <f t="shared" si="19"/>
        <v>88.36363636363636</v>
      </c>
    </row>
    <row r="68" spans="1:10" ht="10.8" thickBot="1">
      <c r="A68" s="214" t="s">
        <v>99</v>
      </c>
      <c r="B68" s="53">
        <f>SUM(B62:B67)</f>
        <v>417</v>
      </c>
      <c r="C68" s="53">
        <f>SUM(C62:C67)</f>
        <v>390.7</v>
      </c>
      <c r="D68" s="53">
        <f>SUM(D62:D67)</f>
        <v>7191.8</v>
      </c>
      <c r="E68" s="53">
        <f>SUM(E62:E67)</f>
        <v>169</v>
      </c>
      <c r="F68" s="53"/>
      <c r="G68" s="53"/>
      <c r="H68" s="175"/>
      <c r="I68" s="175">
        <f>SUM(I62:I67)</f>
        <v>3.4520363636363633</v>
      </c>
      <c r="J68" s="175">
        <f>SUM(J62:J67)</f>
        <v>3452.0363636363641</v>
      </c>
    </row>
    <row r="69" spans="1:10" ht="10.8" thickBot="1">
      <c r="A69" s="215"/>
      <c r="B69" s="54"/>
      <c r="C69" s="54"/>
      <c r="D69" s="54"/>
      <c r="E69" s="54"/>
      <c r="F69" s="54"/>
      <c r="G69" s="54"/>
      <c r="H69" s="207" t="s">
        <v>100</v>
      </c>
      <c r="I69" s="175">
        <f>I68</f>
        <v>3.4520363636363633</v>
      </c>
      <c r="J69" s="55"/>
    </row>
    <row r="70" spans="1:10" ht="10.8" thickBot="1">
      <c r="A70" s="215"/>
      <c r="B70" s="54"/>
      <c r="C70" s="54"/>
      <c r="D70" s="54"/>
      <c r="E70" s="54"/>
      <c r="F70" s="54"/>
      <c r="G70" s="54"/>
      <c r="H70" s="207" t="s">
        <v>101</v>
      </c>
      <c r="I70" s="175">
        <f>I69-I64</f>
        <v>2.9909454545454541</v>
      </c>
      <c r="J70" s="55"/>
    </row>
    <row r="71" spans="1:10" ht="10.8" thickBot="1">
      <c r="A71" s="216"/>
      <c r="B71" s="56"/>
      <c r="C71" s="56"/>
      <c r="D71" s="56"/>
      <c r="E71" s="56"/>
      <c r="F71" s="56"/>
      <c r="G71" s="56"/>
      <c r="H71" s="208" t="s">
        <v>102</v>
      </c>
      <c r="I71" s="175">
        <f>I69-I62</f>
        <v>2.9889090909090905</v>
      </c>
      <c r="J71" s="209"/>
    </row>
    <row r="72" spans="1:10" ht="10.8" thickBot="1">
      <c r="A72" s="216"/>
      <c r="B72" s="56"/>
      <c r="C72" s="56"/>
      <c r="D72" s="56"/>
      <c r="E72" s="56"/>
      <c r="F72" s="56"/>
      <c r="G72" s="56"/>
      <c r="H72" s="208" t="s">
        <v>103</v>
      </c>
      <c r="I72" s="175">
        <f>I71-I63</f>
        <v>1.2201818181818178</v>
      </c>
      <c r="J72" s="209"/>
    </row>
    <row r="73" spans="1:10" ht="10.8" thickBot="1">
      <c r="A73" s="217"/>
      <c r="B73" s="57"/>
      <c r="C73" s="57"/>
      <c r="D73" s="57"/>
      <c r="E73" s="58"/>
      <c r="F73" s="57"/>
      <c r="G73" s="57"/>
      <c r="H73" s="210" t="s">
        <v>104</v>
      </c>
      <c r="I73" s="175">
        <f>I72-I64</f>
        <v>0.75909090909090871</v>
      </c>
      <c r="J73" s="211"/>
    </row>
  </sheetData>
  <mergeCells count="17">
    <mergeCell ref="G17:J17"/>
    <mergeCell ref="A1:X1"/>
    <mergeCell ref="A19:P19"/>
    <mergeCell ref="A22:P22"/>
    <mergeCell ref="A4:P4"/>
    <mergeCell ref="G5:J5"/>
    <mergeCell ref="G6:J6"/>
    <mergeCell ref="G7:J7"/>
    <mergeCell ref="G8:J8"/>
    <mergeCell ref="G9:J9"/>
    <mergeCell ref="G10:J10"/>
    <mergeCell ref="G11:J11"/>
    <mergeCell ref="G12:J12"/>
    <mergeCell ref="G13:J13"/>
    <mergeCell ref="G14:J14"/>
    <mergeCell ref="G15:J15"/>
    <mergeCell ref="G16:J16"/>
  </mergeCells>
  <pageMargins left="0.17" right="0.17" top="0.74803149606299213" bottom="0.17" header="0.31496062992125984" footer="0.31496062992125984"/>
  <pageSetup paperSize="9" scale="54" orientation="landscape" r:id="rId1"/>
  <headerFooter>
    <oddHeader>&amp;R&amp;12Таблица 4</oddHeader>
    <oddFooter xml:space="preserve">&amp;LИсполнитель: Мясникова Е.В.
тел: 8(4152) 27 63 77
</oddFooter>
  </headerFooter>
  <rowBreaks count="1" manualBreakCount="1">
    <brk id="59" max="15" man="1"/>
  </rowBreaks>
  <drawing r:id="rId2"/>
  <legacyDrawing r:id="rId3"/>
  <oleObjects>
    <mc:AlternateContent xmlns:mc="http://schemas.openxmlformats.org/markup-compatibility/2006">
      <mc:Choice Requires="x14">
        <oleObject progId="Equation.3" shapeId="6145" r:id="rId4">
          <objectPr defaultSize="0" autoPict="0" r:id="rId5">
            <anchor moveWithCells="1" sizeWithCells="1">
              <from>
                <xdr:col>7</xdr:col>
                <xdr:colOff>144780</xdr:colOff>
                <xdr:row>29</xdr:row>
                <xdr:rowOff>99060</xdr:rowOff>
              </from>
              <to>
                <xdr:col>8</xdr:col>
                <xdr:colOff>22860</xdr:colOff>
                <xdr:row>29</xdr:row>
                <xdr:rowOff>502920</xdr:rowOff>
              </to>
            </anchor>
          </objectPr>
        </oleObject>
      </mc:Choice>
      <mc:Fallback>
        <oleObject progId="Equation.3" shapeId="6145" r:id="rId4"/>
      </mc:Fallback>
    </mc:AlternateContent>
    <mc:AlternateContent xmlns:mc="http://schemas.openxmlformats.org/markup-compatibility/2006">
      <mc:Choice Requires="x14">
        <oleObject progId="Equation.3" shapeId="6146" r:id="rId6">
          <objectPr defaultSize="0" autoPict="0" r:id="rId5">
            <anchor moveWithCells="1" sizeWithCells="1">
              <from>
                <xdr:col>7</xdr:col>
                <xdr:colOff>144780</xdr:colOff>
                <xdr:row>44</xdr:row>
                <xdr:rowOff>99060</xdr:rowOff>
              </from>
              <to>
                <xdr:col>8</xdr:col>
                <xdr:colOff>22860</xdr:colOff>
                <xdr:row>44</xdr:row>
                <xdr:rowOff>502920</xdr:rowOff>
              </to>
            </anchor>
          </objectPr>
        </oleObject>
      </mc:Choice>
      <mc:Fallback>
        <oleObject progId="Equation.3" shapeId="6146" r:id="rId6"/>
      </mc:Fallback>
    </mc:AlternateContent>
    <mc:AlternateContent xmlns:mc="http://schemas.openxmlformats.org/markup-compatibility/2006">
      <mc:Choice Requires="x14">
        <oleObject progId="Equation.3" shapeId="6147" r:id="rId7">
          <objectPr defaultSize="0" autoPict="0" r:id="rId5">
            <anchor moveWithCells="1" sizeWithCells="1">
              <from>
                <xdr:col>7</xdr:col>
                <xdr:colOff>144780</xdr:colOff>
                <xdr:row>59</xdr:row>
                <xdr:rowOff>99060</xdr:rowOff>
              </from>
              <to>
                <xdr:col>8</xdr:col>
                <xdr:colOff>22860</xdr:colOff>
                <xdr:row>59</xdr:row>
                <xdr:rowOff>502920</xdr:rowOff>
              </to>
            </anchor>
          </objectPr>
        </oleObject>
      </mc:Choice>
      <mc:Fallback>
        <oleObject progId="Equation.3" shapeId="6147" r:id="rId7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47"/>
  <sheetViews>
    <sheetView view="pageBreakPreview" zoomScale="70" zoomScaleNormal="85" zoomScaleSheetLayoutView="70" workbookViewId="0">
      <selection activeCell="N2" sqref="N2:O2"/>
    </sheetView>
  </sheetViews>
  <sheetFormatPr defaultColWidth="9.109375" defaultRowHeight="10.199999999999999"/>
  <cols>
    <col min="1" max="1" width="10.5546875" style="1" customWidth="1"/>
    <col min="2" max="2" width="47.33203125" style="1" customWidth="1"/>
    <col min="3" max="3" width="11.5546875" style="3" customWidth="1"/>
    <col min="4" max="5" width="14" style="1" customWidth="1"/>
    <col min="6" max="6" width="17.5546875" style="1" customWidth="1"/>
    <col min="7" max="12" width="12" style="1" customWidth="1"/>
    <col min="13" max="13" width="12.33203125" style="1" customWidth="1"/>
    <col min="14" max="15" width="16.5546875" style="1" customWidth="1"/>
    <col min="16" max="18" width="12" style="1" customWidth="1"/>
    <col min="19" max="16384" width="9.109375" style="1"/>
  </cols>
  <sheetData>
    <row r="1" spans="1:24" ht="13.8">
      <c r="A1" s="286" t="s">
        <v>176</v>
      </c>
      <c r="B1" s="286"/>
      <c r="C1" s="286"/>
      <c r="D1" s="286"/>
      <c r="E1" s="286"/>
      <c r="F1" s="286"/>
      <c r="G1" s="286"/>
      <c r="H1" s="286"/>
      <c r="I1" s="286"/>
      <c r="J1" s="286"/>
      <c r="K1" s="286"/>
      <c r="L1" s="286"/>
      <c r="M1" s="286"/>
      <c r="N1" s="286"/>
      <c r="O1" s="286"/>
      <c r="P1" s="286"/>
      <c r="Q1" s="286"/>
      <c r="R1" s="286"/>
      <c r="S1" s="286"/>
      <c r="T1" s="286"/>
      <c r="U1" s="286"/>
      <c r="V1" s="286"/>
      <c r="W1" s="295"/>
      <c r="X1" s="295"/>
    </row>
    <row r="2" spans="1:24" ht="81.75" customHeight="1">
      <c r="A2" s="201" t="s">
        <v>0</v>
      </c>
      <c r="B2" s="201" t="s">
        <v>1</v>
      </c>
      <c r="C2" s="212" t="s">
        <v>2</v>
      </c>
      <c r="D2" s="212" t="s">
        <v>3</v>
      </c>
      <c r="E2" s="218" t="s">
        <v>113</v>
      </c>
      <c r="F2" s="218" t="s">
        <v>114</v>
      </c>
      <c r="G2" s="218" t="s">
        <v>82</v>
      </c>
      <c r="H2" s="218" t="s">
        <v>83</v>
      </c>
      <c r="I2" s="218" t="s">
        <v>84</v>
      </c>
      <c r="J2" s="218" t="s">
        <v>85</v>
      </c>
      <c r="K2" s="219" t="s">
        <v>147</v>
      </c>
      <c r="L2" s="219" t="s">
        <v>148</v>
      </c>
      <c r="M2" s="219" t="s">
        <v>149</v>
      </c>
      <c r="N2" s="219" t="s">
        <v>207</v>
      </c>
      <c r="O2" s="219" t="s">
        <v>208</v>
      </c>
      <c r="P2" s="220" t="s">
        <v>115</v>
      </c>
    </row>
    <row r="3" spans="1:24">
      <c r="A3" s="201">
        <v>1</v>
      </c>
      <c r="B3" s="201">
        <f>A3+1</f>
        <v>2</v>
      </c>
      <c r="C3" s="201">
        <f t="shared" ref="C3:D3" si="0">B3+1</f>
        <v>3</v>
      </c>
      <c r="D3" s="201">
        <f t="shared" si="0"/>
        <v>4</v>
      </c>
      <c r="E3" s="201">
        <f t="shared" ref="E3" si="1">D3+1</f>
        <v>5</v>
      </c>
      <c r="F3" s="201">
        <f t="shared" ref="F3" si="2">E3+1</f>
        <v>6</v>
      </c>
      <c r="G3" s="201">
        <f t="shared" ref="G3" si="3">F3+1</f>
        <v>7</v>
      </c>
      <c r="H3" s="201">
        <f t="shared" ref="H3" si="4">G3+1</f>
        <v>8</v>
      </c>
      <c r="I3" s="201">
        <f t="shared" ref="I3" si="5">H3+1</f>
        <v>9</v>
      </c>
      <c r="J3" s="201">
        <f t="shared" ref="J3" si="6">I3+1</f>
        <v>10</v>
      </c>
      <c r="K3" s="201">
        <f t="shared" ref="K3" si="7">J3+1</f>
        <v>11</v>
      </c>
      <c r="L3" s="201">
        <f t="shared" ref="L3" si="8">K3+1</f>
        <v>12</v>
      </c>
      <c r="M3" s="201">
        <f t="shared" ref="M3" si="9">L3+1</f>
        <v>13</v>
      </c>
      <c r="N3" s="201">
        <f t="shared" ref="N3" si="10">M3+1</f>
        <v>14</v>
      </c>
      <c r="O3" s="201">
        <f t="shared" ref="O3" si="11">N3+1</f>
        <v>15</v>
      </c>
      <c r="P3" s="201">
        <f t="shared" ref="P3" si="12">O3+1</f>
        <v>16</v>
      </c>
    </row>
    <row r="4" spans="1:24" ht="13.8">
      <c r="A4" s="296" t="s">
        <v>151</v>
      </c>
      <c r="B4" s="297"/>
      <c r="C4" s="297"/>
      <c r="D4" s="297"/>
      <c r="E4" s="297"/>
      <c r="F4" s="297"/>
      <c r="G4" s="297"/>
      <c r="H4" s="297"/>
      <c r="I4" s="297"/>
      <c r="J4" s="297"/>
      <c r="K4" s="297"/>
      <c r="L4" s="297"/>
      <c r="M4" s="297"/>
      <c r="N4" s="297"/>
      <c r="O4" s="297"/>
      <c r="P4" s="298"/>
    </row>
    <row r="5" spans="1:24">
      <c r="A5" s="201">
        <v>1</v>
      </c>
      <c r="B5" s="43" t="s">
        <v>179</v>
      </c>
      <c r="C5" s="201">
        <v>1</v>
      </c>
      <c r="D5" s="201">
        <v>1</v>
      </c>
      <c r="E5" s="237">
        <v>57.2</v>
      </c>
      <c r="F5" s="201">
        <v>0</v>
      </c>
      <c r="G5" s="299" t="s">
        <v>182</v>
      </c>
      <c r="H5" s="300"/>
      <c r="I5" s="300"/>
      <c r="J5" s="301"/>
      <c r="K5" s="201">
        <v>0</v>
      </c>
      <c r="L5" s="243">
        <f>($D$35+$D$38)/1000</f>
        <v>1.5109999999999999</v>
      </c>
      <c r="M5" s="201">
        <v>0</v>
      </c>
      <c r="N5" s="203" t="s">
        <v>6</v>
      </c>
      <c r="O5" s="203" t="s">
        <v>6</v>
      </c>
      <c r="P5" s="201"/>
    </row>
    <row r="6" spans="1:24">
      <c r="A6" s="201">
        <v>2</v>
      </c>
      <c r="B6" s="43" t="s">
        <v>180</v>
      </c>
      <c r="C6" s="201">
        <v>1</v>
      </c>
      <c r="D6" s="201">
        <v>1</v>
      </c>
      <c r="E6" s="237">
        <v>94</v>
      </c>
      <c r="F6" s="201">
        <v>0</v>
      </c>
      <c r="G6" s="299" t="s">
        <v>182</v>
      </c>
      <c r="H6" s="300"/>
      <c r="I6" s="300"/>
      <c r="J6" s="301"/>
      <c r="K6" s="201">
        <v>0</v>
      </c>
      <c r="L6" s="243">
        <f>($D$35+$D$38)/1000</f>
        <v>1.5109999999999999</v>
      </c>
      <c r="M6" s="201">
        <v>0</v>
      </c>
      <c r="N6" s="203" t="s">
        <v>6</v>
      </c>
      <c r="O6" s="203" t="s">
        <v>6</v>
      </c>
      <c r="P6" s="201"/>
    </row>
    <row r="7" spans="1:24" ht="15.6">
      <c r="A7" s="201"/>
      <c r="B7" s="160" t="s">
        <v>181</v>
      </c>
      <c r="C7" s="160"/>
      <c r="D7" s="189">
        <f>D6+D5</f>
        <v>2</v>
      </c>
      <c r="E7" s="189">
        <f t="shared" ref="E7:F7" si="13">E6+E5</f>
        <v>151.19999999999999</v>
      </c>
      <c r="F7" s="189">
        <f t="shared" si="13"/>
        <v>0</v>
      </c>
      <c r="G7" s="190"/>
      <c r="H7" s="189"/>
      <c r="I7" s="189"/>
      <c r="J7" s="189"/>
      <c r="K7" s="196">
        <f>K6+K5</f>
        <v>0</v>
      </c>
      <c r="L7" s="236">
        <f>L6+L5</f>
        <v>3.0219999999999998</v>
      </c>
      <c r="M7" s="196">
        <f>M6+M5</f>
        <v>0</v>
      </c>
      <c r="N7" s="189">
        <v>0</v>
      </c>
      <c r="O7" s="189">
        <v>0</v>
      </c>
      <c r="P7" s="201"/>
    </row>
    <row r="8" spans="1:24" ht="13.8">
      <c r="A8" s="296" t="s">
        <v>178</v>
      </c>
      <c r="B8" s="297"/>
      <c r="C8" s="297"/>
      <c r="D8" s="297"/>
      <c r="E8" s="297"/>
      <c r="F8" s="297"/>
      <c r="G8" s="297"/>
      <c r="H8" s="297"/>
      <c r="I8" s="297"/>
      <c r="J8" s="297"/>
      <c r="K8" s="297"/>
      <c r="L8" s="297"/>
      <c r="M8" s="297"/>
      <c r="N8" s="297"/>
      <c r="O8" s="297"/>
      <c r="P8" s="298"/>
    </row>
    <row r="9" spans="1:24">
      <c r="A9" s="4">
        <v>1</v>
      </c>
      <c r="B9" s="30" t="s">
        <v>74</v>
      </c>
      <c r="C9" s="5">
        <v>2</v>
      </c>
      <c r="D9" s="5">
        <v>13</v>
      </c>
      <c r="E9" s="13">
        <v>288</v>
      </c>
      <c r="F9" s="13">
        <v>27.3</v>
      </c>
      <c r="G9" s="202">
        <v>62.4</v>
      </c>
      <c r="H9" s="203" t="s">
        <v>86</v>
      </c>
      <c r="I9" s="203">
        <v>5</v>
      </c>
      <c r="J9" s="203">
        <v>259</v>
      </c>
      <c r="K9" s="204">
        <f>$D$23/1000</f>
        <v>8.2437979999999982</v>
      </c>
      <c r="L9" s="204">
        <f>K9-M9</f>
        <v>4.4597910313588827</v>
      </c>
      <c r="M9" s="204">
        <f>$I$24</f>
        <v>3.7840069686411151</v>
      </c>
      <c r="N9" s="203" t="s">
        <v>6</v>
      </c>
      <c r="O9" s="203" t="s">
        <v>6</v>
      </c>
      <c r="P9" s="11"/>
    </row>
    <row r="10" spans="1:24">
      <c r="A10" s="4">
        <v>2</v>
      </c>
      <c r="B10" s="30" t="s">
        <v>75</v>
      </c>
      <c r="C10" s="5">
        <v>2</v>
      </c>
      <c r="D10" s="5">
        <v>17</v>
      </c>
      <c r="E10" s="13">
        <v>285.89999999999998</v>
      </c>
      <c r="F10" s="13">
        <v>27.9</v>
      </c>
      <c r="G10" s="202">
        <v>62.4</v>
      </c>
      <c r="H10" s="203" t="s">
        <v>86</v>
      </c>
      <c r="I10" s="203">
        <v>5</v>
      </c>
      <c r="J10" s="203">
        <v>259</v>
      </c>
      <c r="K10" s="204">
        <f>$D$23/1000</f>
        <v>8.2437979999999982</v>
      </c>
      <c r="L10" s="204">
        <f>K10-M10</f>
        <v>4.4597910313588827</v>
      </c>
      <c r="M10" s="204">
        <f>$I$24</f>
        <v>3.7840069686411151</v>
      </c>
      <c r="N10" s="203" t="s">
        <v>6</v>
      </c>
      <c r="O10" s="203" t="s">
        <v>6</v>
      </c>
      <c r="P10" s="11"/>
    </row>
    <row r="11" spans="1:24" ht="15.6">
      <c r="A11" s="4"/>
      <c r="B11" s="160" t="s">
        <v>177</v>
      </c>
      <c r="C11" s="160"/>
      <c r="D11" s="189">
        <f>SUM(D9:D10)</f>
        <v>30</v>
      </c>
      <c r="E11" s="190">
        <f t="shared" ref="E11:F11" si="14">SUM(E9:E10)</f>
        <v>573.9</v>
      </c>
      <c r="F11" s="190">
        <f t="shared" si="14"/>
        <v>55.2</v>
      </c>
      <c r="G11" s="190"/>
      <c r="H11" s="189"/>
      <c r="I11" s="189"/>
      <c r="J11" s="189"/>
      <c r="K11" s="236">
        <f>K10</f>
        <v>8.2437979999999982</v>
      </c>
      <c r="L11" s="236">
        <f>L10</f>
        <v>4.4597910313588827</v>
      </c>
      <c r="M11" s="236">
        <f t="shared" ref="M11" si="15">M10</f>
        <v>3.7840069686411151</v>
      </c>
      <c r="N11" s="236">
        <f>0.09*D11/F11</f>
        <v>4.8913043478260865E-2</v>
      </c>
      <c r="O11" s="189">
        <v>0</v>
      </c>
      <c r="P11" s="205"/>
    </row>
    <row r="12" spans="1:24">
      <c r="A12" s="31"/>
      <c r="B12" s="32"/>
      <c r="C12" s="33"/>
      <c r="D12" s="33"/>
      <c r="E12" s="33"/>
      <c r="F12" s="33"/>
      <c r="G12" s="59"/>
      <c r="H12" s="60"/>
      <c r="I12" s="60"/>
      <c r="J12" s="60"/>
      <c r="K12" s="232"/>
      <c r="L12" s="61"/>
      <c r="M12" s="232"/>
      <c r="N12" s="233"/>
      <c r="O12" s="60"/>
      <c r="P12" s="233"/>
    </row>
    <row r="13" spans="1:24">
      <c r="A13" s="47" t="s">
        <v>87</v>
      </c>
      <c r="B13" s="47"/>
      <c r="C13" s="48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</row>
    <row r="14" spans="1:24">
      <c r="A14" s="47"/>
      <c r="B14" s="47"/>
      <c r="C14" s="48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</row>
    <row r="15" spans="1:24" ht="63" thickBot="1">
      <c r="A15" s="49" t="s">
        <v>88</v>
      </c>
      <c r="B15" s="49" t="s">
        <v>89</v>
      </c>
      <c r="C15" s="49" t="s">
        <v>90</v>
      </c>
      <c r="D15" s="49" t="s">
        <v>91</v>
      </c>
      <c r="E15" s="49" t="s">
        <v>92</v>
      </c>
      <c r="F15" s="49" t="s">
        <v>106</v>
      </c>
      <c r="G15" s="49" t="s">
        <v>107</v>
      </c>
      <c r="H15" s="49"/>
      <c r="I15" s="49" t="s">
        <v>108</v>
      </c>
      <c r="J15" s="49" t="s">
        <v>73</v>
      </c>
      <c r="M15" s="47"/>
      <c r="N15" s="47"/>
      <c r="O15" s="47"/>
      <c r="P15" s="47"/>
    </row>
    <row r="16" spans="1:24">
      <c r="A16" s="213" t="s">
        <v>93</v>
      </c>
      <c r="B16" s="50"/>
      <c r="C16" s="50"/>
      <c r="D16" s="50"/>
      <c r="E16" s="50"/>
      <c r="F16" s="50"/>
      <c r="G16" s="50"/>
      <c r="H16" s="50"/>
      <c r="I16" s="50"/>
      <c r="J16" s="51"/>
      <c r="M16" s="47"/>
      <c r="N16" s="47"/>
      <c r="O16" s="47"/>
      <c r="P16" s="47"/>
    </row>
    <row r="17" spans="1:16">
      <c r="A17" s="174" t="s">
        <v>94</v>
      </c>
      <c r="B17" s="52">
        <v>275</v>
      </c>
      <c r="C17" s="206">
        <f>ROUND(D17/B17,1)</f>
        <v>2.9</v>
      </c>
      <c r="D17" s="52">
        <v>796</v>
      </c>
      <c r="E17" s="52">
        <v>37</v>
      </c>
      <c r="F17" s="52">
        <v>62.4</v>
      </c>
      <c r="G17" s="52">
        <v>5</v>
      </c>
      <c r="H17" s="221">
        <f t="shared" ref="H17:H22" si="16">1-((F17-E17)/(F17-G17))</f>
        <v>0.55749128919860635</v>
      </c>
      <c r="I17" s="221">
        <f t="shared" ref="I17:I22" si="17">D17*H17*0.001</f>
        <v>0.44376306620209066</v>
      </c>
      <c r="J17" s="222">
        <f t="shared" ref="J17:J22" si="18">D17*H17</f>
        <v>443.76306620209067</v>
      </c>
      <c r="M17" s="47"/>
      <c r="N17" s="47"/>
      <c r="O17" s="47"/>
      <c r="P17" s="47"/>
    </row>
    <row r="18" spans="1:16">
      <c r="A18" s="174" t="s">
        <v>95</v>
      </c>
      <c r="B18" s="52">
        <v>100</v>
      </c>
      <c r="C18" s="206">
        <f>ROUND(D18/B18,1)</f>
        <v>30.4</v>
      </c>
      <c r="D18" s="52">
        <v>3040</v>
      </c>
      <c r="E18" s="52">
        <v>37</v>
      </c>
      <c r="F18" s="52">
        <v>62.4</v>
      </c>
      <c r="G18" s="52">
        <v>5</v>
      </c>
      <c r="H18" s="221">
        <f t="shared" si="16"/>
        <v>0.55749128919860635</v>
      </c>
      <c r="I18" s="221">
        <f t="shared" si="17"/>
        <v>1.6947735191637632</v>
      </c>
      <c r="J18" s="222">
        <f t="shared" si="18"/>
        <v>1694.7735191637632</v>
      </c>
      <c r="M18" s="47"/>
      <c r="N18" s="47"/>
      <c r="O18" s="47"/>
      <c r="P18" s="47"/>
    </row>
    <row r="19" spans="1:16">
      <c r="A19" s="174" t="s">
        <v>96</v>
      </c>
      <c r="B19" s="52">
        <v>20</v>
      </c>
      <c r="C19" s="206">
        <f>ROUND(D19/B19,1)</f>
        <v>131.80000000000001</v>
      </c>
      <c r="D19" s="52">
        <v>2635</v>
      </c>
      <c r="E19" s="52">
        <v>25</v>
      </c>
      <c r="F19" s="52">
        <v>62.4</v>
      </c>
      <c r="G19" s="52">
        <v>5</v>
      </c>
      <c r="H19" s="221">
        <f t="shared" si="16"/>
        <v>0.34843205574912894</v>
      </c>
      <c r="I19" s="221">
        <f t="shared" si="17"/>
        <v>0.91811846689895482</v>
      </c>
      <c r="J19" s="222">
        <f t="shared" si="18"/>
        <v>918.11846689895481</v>
      </c>
      <c r="M19" s="47"/>
      <c r="N19" s="47"/>
      <c r="O19" s="47"/>
      <c r="P19" s="47"/>
    </row>
    <row r="20" spans="1:16" ht="20.399999999999999">
      <c r="A20" s="174" t="s">
        <v>97</v>
      </c>
      <c r="B20" s="52">
        <v>8</v>
      </c>
      <c r="C20" s="206">
        <f>ROUND(D20/B20,1)</f>
        <v>131.80000000000001</v>
      </c>
      <c r="D20" s="52">
        <v>1054</v>
      </c>
      <c r="E20" s="52">
        <v>40</v>
      </c>
      <c r="F20" s="52">
        <v>62.4</v>
      </c>
      <c r="G20" s="52">
        <v>5</v>
      </c>
      <c r="H20" s="221">
        <f t="shared" si="16"/>
        <v>0.60975609756097571</v>
      </c>
      <c r="I20" s="221">
        <f t="shared" si="17"/>
        <v>0.64268292682926842</v>
      </c>
      <c r="J20" s="222">
        <f t="shared" si="18"/>
        <v>642.68292682926835</v>
      </c>
      <c r="M20" s="47"/>
      <c r="N20" s="47"/>
      <c r="O20" s="47"/>
      <c r="P20" s="47"/>
    </row>
    <row r="21" spans="1:16">
      <c r="A21" s="174" t="s">
        <v>138</v>
      </c>
      <c r="B21" s="241">
        <v>3.61</v>
      </c>
      <c r="C21" s="206">
        <v>131.80000000000001</v>
      </c>
      <c r="D21" s="52">
        <f>B21*C21</f>
        <v>475.798</v>
      </c>
      <c r="E21" s="52">
        <v>5</v>
      </c>
      <c r="F21" s="52">
        <v>0</v>
      </c>
      <c r="G21" s="52">
        <v>5</v>
      </c>
      <c r="H21" s="221">
        <f t="shared" si="16"/>
        <v>0</v>
      </c>
      <c r="I21" s="221">
        <f t="shared" si="17"/>
        <v>0</v>
      </c>
      <c r="J21" s="222">
        <f t="shared" si="18"/>
        <v>0</v>
      </c>
      <c r="M21" s="47"/>
      <c r="N21" s="47"/>
      <c r="O21" s="47"/>
      <c r="P21" s="47"/>
    </row>
    <row r="22" spans="1:16" ht="21" thickBot="1">
      <c r="A22" s="174" t="s">
        <v>98</v>
      </c>
      <c r="B22" s="52">
        <v>8</v>
      </c>
      <c r="C22" s="206">
        <f>ROUND(D22/B22,1)</f>
        <v>30.4</v>
      </c>
      <c r="D22" s="52">
        <v>243</v>
      </c>
      <c r="E22" s="52">
        <v>25</v>
      </c>
      <c r="F22" s="52">
        <v>62.4</v>
      </c>
      <c r="G22" s="52">
        <v>5</v>
      </c>
      <c r="H22" s="221">
        <f t="shared" si="16"/>
        <v>0.34843205574912894</v>
      </c>
      <c r="I22" s="221">
        <f t="shared" si="17"/>
        <v>8.4668989547038331E-2</v>
      </c>
      <c r="J22" s="222">
        <f t="shared" si="18"/>
        <v>84.668989547038336</v>
      </c>
      <c r="M22" s="47"/>
      <c r="N22" s="47"/>
      <c r="O22" s="47"/>
      <c r="P22" s="47"/>
    </row>
    <row r="23" spans="1:16" ht="10.8" thickBot="1">
      <c r="A23" s="214" t="s">
        <v>99</v>
      </c>
      <c r="B23" s="53">
        <f>SUM(B17:B22)</f>
        <v>414.61</v>
      </c>
      <c r="C23" s="53">
        <f>SUM(C17:C22)</f>
        <v>459.1</v>
      </c>
      <c r="D23" s="53">
        <f>SUM(D17:D22)</f>
        <v>8243.7979999999989</v>
      </c>
      <c r="E23" s="53">
        <f>SUM(E17:E22)</f>
        <v>169</v>
      </c>
      <c r="F23" s="53"/>
      <c r="G23" s="53"/>
      <c r="H23" s="175"/>
      <c r="I23" s="175">
        <f>SUM(I17:I22)</f>
        <v>3.7840069686411151</v>
      </c>
      <c r="J23" s="175">
        <f>SUM(J17:J22)</f>
        <v>3784.0069686411152</v>
      </c>
      <c r="M23" s="47"/>
      <c r="N23" s="47"/>
      <c r="O23" s="47"/>
      <c r="P23" s="47"/>
    </row>
    <row r="24" spans="1:16" ht="10.8" thickBot="1">
      <c r="A24" s="215"/>
      <c r="B24" s="54"/>
      <c r="C24" s="54"/>
      <c r="D24" s="54"/>
      <c r="E24" s="54"/>
      <c r="F24" s="54"/>
      <c r="G24" s="54"/>
      <c r="H24" s="207" t="s">
        <v>100</v>
      </c>
      <c r="I24" s="175">
        <f>I23</f>
        <v>3.7840069686411151</v>
      </c>
      <c r="J24" s="55"/>
      <c r="M24" s="47"/>
      <c r="N24" s="47"/>
      <c r="O24" s="47"/>
      <c r="P24" s="47"/>
    </row>
    <row r="25" spans="1:16" ht="10.8" thickBot="1">
      <c r="A25" s="215"/>
      <c r="B25" s="54"/>
      <c r="C25" s="54"/>
      <c r="D25" s="54"/>
      <c r="E25" s="54"/>
      <c r="F25" s="54"/>
      <c r="G25" s="54"/>
      <c r="H25" s="207" t="s">
        <v>101</v>
      </c>
      <c r="I25" s="175">
        <f>I24-I19</f>
        <v>2.8658885017421603</v>
      </c>
      <c r="J25" s="55"/>
      <c r="M25" s="47"/>
      <c r="N25" s="47"/>
      <c r="O25" s="47"/>
      <c r="P25" s="47"/>
    </row>
    <row r="26" spans="1:16" ht="10.8" thickBot="1">
      <c r="A26" s="216"/>
      <c r="B26" s="56"/>
      <c r="C26" s="56"/>
      <c r="D26" s="56"/>
      <c r="E26" s="56"/>
      <c r="F26" s="56"/>
      <c r="G26" s="56"/>
      <c r="H26" s="208" t="s">
        <v>102</v>
      </c>
      <c r="I26" s="175">
        <f>I24-I17</f>
        <v>3.3402439024390245</v>
      </c>
      <c r="J26" s="209"/>
      <c r="M26" s="47"/>
      <c r="N26" s="47"/>
      <c r="O26" s="47"/>
      <c r="P26" s="47"/>
    </row>
    <row r="27" spans="1:16" ht="10.8" thickBot="1">
      <c r="A27" s="216"/>
      <c r="B27" s="56"/>
      <c r="C27" s="56"/>
      <c r="D27" s="56"/>
      <c r="E27" s="56"/>
      <c r="F27" s="56"/>
      <c r="G27" s="56"/>
      <c r="H27" s="208" t="s">
        <v>103</v>
      </c>
      <c r="I27" s="175">
        <f>I26-I18</f>
        <v>1.6454703832752613</v>
      </c>
      <c r="J27" s="209"/>
      <c r="M27" s="47"/>
      <c r="N27" s="47"/>
      <c r="O27" s="47"/>
      <c r="P27" s="47"/>
    </row>
    <row r="28" spans="1:16" ht="10.8" thickBot="1">
      <c r="A28" s="217"/>
      <c r="B28" s="57"/>
      <c r="C28" s="57"/>
      <c r="D28" s="57"/>
      <c r="E28" s="58"/>
      <c r="F28" s="57"/>
      <c r="G28" s="57"/>
      <c r="H28" s="210" t="s">
        <v>104</v>
      </c>
      <c r="I28" s="175">
        <f>I27-I19</f>
        <v>0.72735191637630647</v>
      </c>
      <c r="J28" s="211"/>
      <c r="M28" s="47"/>
      <c r="N28" s="47"/>
      <c r="O28" s="47"/>
      <c r="P28" s="47"/>
    </row>
    <row r="31" spans="1:16" ht="63" thickBot="1">
      <c r="A31" s="49" t="s">
        <v>88</v>
      </c>
      <c r="B31" s="49" t="s">
        <v>89</v>
      </c>
      <c r="C31" s="49" t="s">
        <v>90</v>
      </c>
      <c r="D31" s="49" t="s">
        <v>91</v>
      </c>
      <c r="E31" s="49" t="s">
        <v>92</v>
      </c>
      <c r="F31" s="49" t="s">
        <v>106</v>
      </c>
      <c r="G31" s="49" t="s">
        <v>107</v>
      </c>
      <c r="H31" s="49"/>
      <c r="I31" s="49" t="s">
        <v>108</v>
      </c>
      <c r="J31" s="49" t="s">
        <v>73</v>
      </c>
    </row>
    <row r="32" spans="1:16">
      <c r="A32" s="213" t="s">
        <v>93</v>
      </c>
      <c r="B32" s="50"/>
      <c r="C32" s="50"/>
      <c r="D32" s="50"/>
      <c r="E32" s="50"/>
      <c r="F32" s="50"/>
      <c r="G32" s="50"/>
      <c r="H32" s="50"/>
      <c r="I32" s="50"/>
      <c r="J32" s="51"/>
    </row>
    <row r="33" spans="1:14">
      <c r="A33" s="174" t="s">
        <v>94</v>
      </c>
      <c r="B33" s="52">
        <v>275</v>
      </c>
      <c r="C33" s="206">
        <f>ROUND(D33/B33,1)</f>
        <v>2.9</v>
      </c>
      <c r="D33" s="52">
        <v>796</v>
      </c>
      <c r="E33" s="52">
        <v>37</v>
      </c>
      <c r="F33" s="52">
        <v>62.4</v>
      </c>
      <c r="G33" s="52">
        <v>5</v>
      </c>
      <c r="H33" s="221">
        <f t="shared" ref="H33:H38" si="19">1-((F33-E33)/(F33-G33))</f>
        <v>0.55749128919860635</v>
      </c>
      <c r="I33" s="221">
        <f t="shared" ref="I33:I38" si="20">D33*H33*0.001</f>
        <v>0.44376306620209066</v>
      </c>
      <c r="J33" s="222">
        <f t="shared" ref="J33:J38" si="21">D33*H33</f>
        <v>443.76306620209067</v>
      </c>
    </row>
    <row r="34" spans="1:14">
      <c r="A34" s="174" t="s">
        <v>95</v>
      </c>
      <c r="B34" s="52">
        <v>100</v>
      </c>
      <c r="C34" s="206">
        <f>ROUND(D34/B34,1)</f>
        <v>30.4</v>
      </c>
      <c r="D34" s="52">
        <v>3040</v>
      </c>
      <c r="E34" s="52">
        <v>37</v>
      </c>
      <c r="F34" s="52">
        <v>62.4</v>
      </c>
      <c r="G34" s="52">
        <v>5</v>
      </c>
      <c r="H34" s="221">
        <f t="shared" si="19"/>
        <v>0.55749128919860635</v>
      </c>
      <c r="I34" s="221">
        <f t="shared" si="20"/>
        <v>1.6947735191637632</v>
      </c>
      <c r="J34" s="222">
        <f t="shared" si="21"/>
        <v>1694.7735191637632</v>
      </c>
    </row>
    <row r="35" spans="1:14">
      <c r="A35" s="174" t="s">
        <v>96</v>
      </c>
      <c r="B35" s="52">
        <v>20</v>
      </c>
      <c r="C35" s="206">
        <v>63.4</v>
      </c>
      <c r="D35" s="52">
        <f>B35*C35</f>
        <v>1268</v>
      </c>
      <c r="E35" s="52">
        <v>25</v>
      </c>
      <c r="F35" s="52">
        <v>62.4</v>
      </c>
      <c r="G35" s="52">
        <v>5</v>
      </c>
      <c r="H35" s="221">
        <f t="shared" si="19"/>
        <v>0.34843205574912894</v>
      </c>
      <c r="I35" s="221">
        <f t="shared" si="20"/>
        <v>0.44181184668989554</v>
      </c>
      <c r="J35" s="222">
        <f t="shared" si="21"/>
        <v>441.8118466898955</v>
      </c>
    </row>
    <row r="36" spans="1:14" ht="20.399999999999999">
      <c r="A36" s="174" t="s">
        <v>97</v>
      </c>
      <c r="B36" s="52">
        <v>8</v>
      </c>
      <c r="C36" s="206">
        <f>ROUND(D36/B36,1)</f>
        <v>131.80000000000001</v>
      </c>
      <c r="D36" s="52">
        <v>1054</v>
      </c>
      <c r="E36" s="52">
        <v>40</v>
      </c>
      <c r="F36" s="52">
        <v>62.4</v>
      </c>
      <c r="G36" s="52">
        <v>5</v>
      </c>
      <c r="H36" s="221">
        <f t="shared" si="19"/>
        <v>0.60975609756097571</v>
      </c>
      <c r="I36" s="221">
        <f t="shared" si="20"/>
        <v>0.64268292682926842</v>
      </c>
      <c r="J36" s="222">
        <f t="shared" si="21"/>
        <v>642.68292682926835</v>
      </c>
      <c r="K36" s="9"/>
      <c r="L36" s="9"/>
      <c r="M36" s="9"/>
      <c r="N36" s="9"/>
    </row>
    <row r="37" spans="1:14">
      <c r="A37" s="174" t="s">
        <v>138</v>
      </c>
      <c r="B37" s="52">
        <v>6</v>
      </c>
      <c r="C37" s="206">
        <v>131.80000000000001</v>
      </c>
      <c r="D37" s="52">
        <v>790.8</v>
      </c>
      <c r="E37" s="52">
        <v>5</v>
      </c>
      <c r="F37" s="52">
        <v>0</v>
      </c>
      <c r="G37" s="52">
        <v>5</v>
      </c>
      <c r="H37" s="221">
        <f t="shared" si="19"/>
        <v>0</v>
      </c>
      <c r="I37" s="221">
        <f t="shared" si="20"/>
        <v>0</v>
      </c>
      <c r="J37" s="222">
        <f t="shared" si="21"/>
        <v>0</v>
      </c>
      <c r="K37" s="9"/>
      <c r="L37" s="9"/>
      <c r="M37" s="9"/>
      <c r="N37" s="9"/>
    </row>
    <row r="38" spans="1:14" ht="21" thickBot="1">
      <c r="A38" s="174" t="s">
        <v>98</v>
      </c>
      <c r="B38" s="52">
        <v>8</v>
      </c>
      <c r="C38" s="206">
        <f>ROUND(D38/B38,1)</f>
        <v>30.4</v>
      </c>
      <c r="D38" s="52">
        <v>243</v>
      </c>
      <c r="E38" s="52">
        <v>25</v>
      </c>
      <c r="F38" s="52">
        <v>62.4</v>
      </c>
      <c r="G38" s="52">
        <v>5</v>
      </c>
      <c r="H38" s="221">
        <f t="shared" si="19"/>
        <v>0.34843205574912894</v>
      </c>
      <c r="I38" s="221">
        <f t="shared" si="20"/>
        <v>8.4668989547038331E-2</v>
      </c>
      <c r="J38" s="222">
        <f t="shared" si="21"/>
        <v>84.668989547038336</v>
      </c>
      <c r="K38" s="9"/>
      <c r="L38" s="9"/>
      <c r="M38" s="9"/>
      <c r="N38" s="9"/>
    </row>
    <row r="39" spans="1:14" ht="10.8" thickBot="1">
      <c r="A39" s="214" t="s">
        <v>99</v>
      </c>
      <c r="B39" s="53">
        <f>SUM(B33:B38)</f>
        <v>417</v>
      </c>
      <c r="C39" s="53">
        <f>SUM(C33:C38)</f>
        <v>390.7</v>
      </c>
      <c r="D39" s="53">
        <f>SUM(D33:D38)</f>
        <v>7191.8</v>
      </c>
      <c r="E39" s="53">
        <f>SUM(E33:E38)</f>
        <v>169</v>
      </c>
      <c r="F39" s="53"/>
      <c r="G39" s="53"/>
      <c r="H39" s="175"/>
      <c r="I39" s="175">
        <f>SUM(I33:I38)</f>
        <v>3.3077003484320557</v>
      </c>
      <c r="J39" s="175">
        <f>SUM(J33:J38)</f>
        <v>3307.7003484320558</v>
      </c>
      <c r="K39" s="9"/>
      <c r="L39" s="9"/>
      <c r="M39" s="9"/>
      <c r="N39" s="9"/>
    </row>
    <row r="40" spans="1:14" ht="10.8" thickBot="1">
      <c r="A40" s="215"/>
      <c r="B40" s="54"/>
      <c r="C40" s="54"/>
      <c r="D40" s="54"/>
      <c r="E40" s="54"/>
      <c r="F40" s="54"/>
      <c r="G40" s="54"/>
      <c r="H40" s="207" t="s">
        <v>100</v>
      </c>
      <c r="I40" s="175">
        <f>I39</f>
        <v>3.3077003484320557</v>
      </c>
      <c r="J40" s="55"/>
      <c r="K40" s="9"/>
      <c r="L40" s="9"/>
      <c r="M40" s="9"/>
      <c r="N40" s="9"/>
    </row>
    <row r="41" spans="1:14" ht="10.8" thickBot="1">
      <c r="A41" s="215"/>
      <c r="B41" s="54"/>
      <c r="C41" s="54"/>
      <c r="D41" s="54"/>
      <c r="E41" s="54"/>
      <c r="F41" s="54"/>
      <c r="G41" s="54"/>
      <c r="H41" s="207" t="s">
        <v>101</v>
      </c>
      <c r="I41" s="175">
        <f>I40-I35</f>
        <v>2.8658885017421603</v>
      </c>
      <c r="J41" s="55"/>
      <c r="K41" s="7"/>
      <c r="L41" s="7"/>
      <c r="M41" s="7"/>
      <c r="N41" s="21"/>
    </row>
    <row r="42" spans="1:14" ht="10.8" thickBot="1">
      <c r="A42" s="216"/>
      <c r="B42" s="56"/>
      <c r="C42" s="56"/>
      <c r="D42" s="56"/>
      <c r="E42" s="56"/>
      <c r="F42" s="56"/>
      <c r="G42" s="56"/>
      <c r="H42" s="208" t="s">
        <v>102</v>
      </c>
      <c r="I42" s="175">
        <f>I40-I33</f>
        <v>2.8639372822299651</v>
      </c>
      <c r="J42" s="209"/>
      <c r="K42" s="7"/>
      <c r="L42" s="8"/>
      <c r="M42" s="7"/>
      <c r="N42" s="21"/>
    </row>
    <row r="43" spans="1:14" ht="10.8" thickBot="1">
      <c r="A43" s="216"/>
      <c r="B43" s="56"/>
      <c r="C43" s="56"/>
      <c r="D43" s="56"/>
      <c r="E43" s="56"/>
      <c r="F43" s="56"/>
      <c r="G43" s="56"/>
      <c r="H43" s="208" t="s">
        <v>103</v>
      </c>
      <c r="I43" s="175">
        <f>I42-I34</f>
        <v>1.169163763066202</v>
      </c>
      <c r="J43" s="209"/>
      <c r="K43" s="7"/>
      <c r="L43" s="8"/>
      <c r="M43" s="7"/>
      <c r="N43" s="21"/>
    </row>
    <row r="44" spans="1:14" ht="10.8" thickBot="1">
      <c r="A44" s="217"/>
      <c r="B44" s="57"/>
      <c r="C44" s="57"/>
      <c r="D44" s="57"/>
      <c r="E44" s="58"/>
      <c r="F44" s="57"/>
      <c r="G44" s="57"/>
      <c r="H44" s="210" t="s">
        <v>104</v>
      </c>
      <c r="I44" s="175">
        <f>I43-I35</f>
        <v>0.72735191637630647</v>
      </c>
      <c r="J44" s="211"/>
      <c r="K44" s="9"/>
      <c r="L44" s="10"/>
      <c r="M44" s="7"/>
      <c r="N44" s="9"/>
    </row>
    <row r="45" spans="1:14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s="10"/>
      <c r="M45" s="7"/>
      <c r="N45" s="9"/>
    </row>
    <row r="46" spans="1:14">
      <c r="A46" s="22"/>
      <c r="B46" s="22"/>
      <c r="C46" s="22"/>
      <c r="D46" s="22"/>
      <c r="E46" s="22"/>
      <c r="F46" s="22"/>
      <c r="G46" s="22"/>
      <c r="H46" s="22"/>
      <c r="I46" s="23"/>
      <c r="J46" s="22"/>
      <c r="K46" s="22"/>
      <c r="L46" s="10"/>
      <c r="M46" s="7"/>
      <c r="N46" s="22"/>
    </row>
    <row r="47" spans="1:14">
      <c r="A47" s="22"/>
      <c r="B47" s="22"/>
      <c r="C47" s="23"/>
    </row>
  </sheetData>
  <mergeCells count="5">
    <mergeCell ref="A8:P8"/>
    <mergeCell ref="A4:P4"/>
    <mergeCell ref="G5:J5"/>
    <mergeCell ref="G6:J6"/>
    <mergeCell ref="A1:X1"/>
  </mergeCells>
  <pageMargins left="0.17" right="0.17" top="0.74803149606299213" bottom="0.74803149606299213" header="0.31496062992125984" footer="0.31496062992125984"/>
  <pageSetup paperSize="9" scale="59" orientation="landscape" r:id="rId1"/>
  <headerFooter>
    <oddHeader>&amp;R&amp;12Таблица 4</oddHeader>
    <oddFooter xml:space="preserve">&amp;LИсполнитель: Мясникова Е.В.
тел: 8(4152) 27 63 77
</oddFooter>
  </headerFooter>
  <drawing r:id="rId2"/>
  <legacyDrawing r:id="rId3"/>
  <oleObjects>
    <mc:AlternateContent xmlns:mc="http://schemas.openxmlformats.org/markup-compatibility/2006">
      <mc:Choice Requires="x14">
        <oleObject progId="Equation.3" shapeId="5121" r:id="rId4">
          <objectPr defaultSize="0" autoPict="0" r:id="rId5">
            <anchor moveWithCells="1" sizeWithCells="1">
              <from>
                <xdr:col>7</xdr:col>
                <xdr:colOff>144780</xdr:colOff>
                <xdr:row>14</xdr:row>
                <xdr:rowOff>99060</xdr:rowOff>
              </from>
              <to>
                <xdr:col>8</xdr:col>
                <xdr:colOff>22860</xdr:colOff>
                <xdr:row>14</xdr:row>
                <xdr:rowOff>502920</xdr:rowOff>
              </to>
            </anchor>
          </objectPr>
        </oleObject>
      </mc:Choice>
      <mc:Fallback>
        <oleObject progId="Equation.3" shapeId="5121" r:id="rId4"/>
      </mc:Fallback>
    </mc:AlternateContent>
    <mc:AlternateContent xmlns:mc="http://schemas.openxmlformats.org/markup-compatibility/2006">
      <mc:Choice Requires="x14">
        <oleObject progId="Equation.3" shapeId="5122" r:id="rId6">
          <objectPr defaultSize="0" autoPict="0" r:id="rId5">
            <anchor moveWithCells="1" sizeWithCells="1">
              <from>
                <xdr:col>7</xdr:col>
                <xdr:colOff>144780</xdr:colOff>
                <xdr:row>30</xdr:row>
                <xdr:rowOff>99060</xdr:rowOff>
              </from>
              <to>
                <xdr:col>8</xdr:col>
                <xdr:colOff>22860</xdr:colOff>
                <xdr:row>30</xdr:row>
                <xdr:rowOff>502920</xdr:rowOff>
              </to>
            </anchor>
          </objectPr>
        </oleObject>
      </mc:Choice>
      <mc:Fallback>
        <oleObject progId="Equation.3" shapeId="5122" r:id="rId6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118"/>
  <sheetViews>
    <sheetView view="pageBreakPreview" topLeftCell="C2" zoomScale="70" zoomScaleNormal="85" zoomScaleSheetLayoutView="70" workbookViewId="0">
      <selection activeCell="N2" sqref="N2:O2"/>
    </sheetView>
  </sheetViews>
  <sheetFormatPr defaultRowHeight="14.4"/>
  <cols>
    <col min="2" max="2" width="63.6640625" customWidth="1"/>
    <col min="3" max="3" width="12.88671875" style="143" customWidth="1"/>
    <col min="4" max="4" width="14" style="143" customWidth="1"/>
    <col min="5" max="5" width="14.88671875" style="143" customWidth="1"/>
    <col min="6" max="6" width="19.44140625" style="143" customWidth="1"/>
    <col min="7" max="7" width="14.33203125" style="143" customWidth="1"/>
    <col min="8" max="8" width="24.6640625" style="143" customWidth="1"/>
    <col min="9" max="9" width="13.33203125" style="143" customWidth="1"/>
    <col min="10" max="10" width="12" style="143" customWidth="1"/>
    <col min="11" max="11" width="14.44140625" style="143" customWidth="1"/>
    <col min="12" max="12" width="14.5546875" style="143" customWidth="1"/>
    <col min="13" max="13" width="14.6640625" style="140" customWidth="1"/>
    <col min="14" max="14" width="19.5546875" style="143" customWidth="1"/>
    <col min="15" max="15" width="17.6640625" style="143" customWidth="1"/>
    <col min="16" max="16" width="18.33203125" style="143" customWidth="1"/>
  </cols>
  <sheetData>
    <row r="1" spans="1:21">
      <c r="A1" s="286" t="s">
        <v>127</v>
      </c>
      <c r="B1" s="286"/>
      <c r="C1" s="286"/>
      <c r="D1" s="286"/>
      <c r="E1" s="286"/>
      <c r="F1" s="286"/>
      <c r="G1" s="286"/>
      <c r="H1" s="286"/>
      <c r="I1" s="286"/>
      <c r="J1" s="286"/>
      <c r="K1" s="286"/>
      <c r="L1" s="286"/>
      <c r="M1" s="286"/>
      <c r="N1" s="286"/>
      <c r="O1" s="286"/>
      <c r="P1" s="286"/>
      <c r="Q1" s="295"/>
      <c r="R1" s="295"/>
      <c r="S1" s="1"/>
      <c r="T1" s="1"/>
      <c r="U1" s="1"/>
    </row>
    <row r="2" spans="1:21" ht="102" customHeight="1">
      <c r="A2" s="150" t="s">
        <v>0</v>
      </c>
      <c r="B2" s="146" t="s">
        <v>1</v>
      </c>
      <c r="C2" s="147" t="s">
        <v>2</v>
      </c>
      <c r="D2" s="147" t="s">
        <v>3</v>
      </c>
      <c r="E2" s="147" t="s">
        <v>113</v>
      </c>
      <c r="F2" s="147" t="s">
        <v>114</v>
      </c>
      <c r="G2" s="147" t="s">
        <v>82</v>
      </c>
      <c r="H2" s="147" t="s">
        <v>83</v>
      </c>
      <c r="I2" s="147" t="s">
        <v>84</v>
      </c>
      <c r="J2" s="147" t="s">
        <v>85</v>
      </c>
      <c r="K2" s="151" t="s">
        <v>146</v>
      </c>
      <c r="L2" s="147" t="s">
        <v>105</v>
      </c>
      <c r="M2" s="147" t="s">
        <v>4</v>
      </c>
      <c r="N2" s="218" t="s">
        <v>207</v>
      </c>
      <c r="O2" s="218" t="s">
        <v>208</v>
      </c>
      <c r="P2" s="147" t="s">
        <v>115</v>
      </c>
      <c r="Q2" s="24"/>
      <c r="R2" s="22"/>
      <c r="S2" s="1"/>
      <c r="T2" s="1"/>
      <c r="U2" s="1"/>
    </row>
    <row r="3" spans="1:21">
      <c r="A3" s="39">
        <v>1</v>
      </c>
      <c r="B3" s="39">
        <v>2</v>
      </c>
      <c r="C3" s="39">
        <v>3</v>
      </c>
      <c r="D3" s="39">
        <v>4</v>
      </c>
      <c r="E3" s="39">
        <v>5</v>
      </c>
      <c r="F3" s="39">
        <v>6</v>
      </c>
      <c r="G3" s="39">
        <v>7</v>
      </c>
      <c r="H3" s="39">
        <v>8</v>
      </c>
      <c r="I3" s="39">
        <v>9</v>
      </c>
      <c r="J3" s="39">
        <v>10</v>
      </c>
      <c r="K3" s="39">
        <v>11</v>
      </c>
      <c r="L3" s="39">
        <v>12</v>
      </c>
      <c r="M3" s="39">
        <v>13</v>
      </c>
      <c r="N3" s="39">
        <v>14</v>
      </c>
      <c r="O3" s="39">
        <v>15</v>
      </c>
      <c r="P3" s="39">
        <v>16</v>
      </c>
      <c r="Q3" s="153"/>
      <c r="R3" s="22"/>
      <c r="S3" s="1"/>
      <c r="T3" s="1"/>
      <c r="U3" s="1"/>
    </row>
    <row r="4" spans="1:21" ht="19.5" customHeight="1">
      <c r="A4" s="303" t="s">
        <v>129</v>
      </c>
      <c r="B4" s="303"/>
      <c r="C4" s="303"/>
      <c r="D4" s="303"/>
      <c r="E4" s="303"/>
      <c r="F4" s="303"/>
      <c r="G4" s="303"/>
      <c r="H4" s="303"/>
      <c r="I4" s="303"/>
      <c r="J4" s="303"/>
      <c r="K4" s="303"/>
      <c r="L4" s="303"/>
      <c r="M4" s="303"/>
      <c r="N4" s="303"/>
      <c r="O4" s="303"/>
      <c r="P4" s="303"/>
      <c r="Q4" s="153"/>
      <c r="R4" s="22"/>
      <c r="S4" s="1"/>
      <c r="T4" s="1"/>
      <c r="U4" s="1"/>
    </row>
    <row r="5" spans="1:21">
      <c r="A5" s="39">
        <v>1</v>
      </c>
      <c r="B5" s="63" t="s">
        <v>31</v>
      </c>
      <c r="C5" s="62">
        <v>1</v>
      </c>
      <c r="D5" s="62">
        <v>3</v>
      </c>
      <c r="E5" s="62">
        <v>154</v>
      </c>
      <c r="F5" s="62">
        <v>0</v>
      </c>
      <c r="G5" s="62">
        <v>56.7</v>
      </c>
      <c r="H5" s="62" t="s">
        <v>86</v>
      </c>
      <c r="I5" s="62">
        <v>5</v>
      </c>
      <c r="J5" s="62">
        <v>257</v>
      </c>
      <c r="K5" s="154">
        <f>$D$65/1000</f>
        <v>8.6609449999999999</v>
      </c>
      <c r="L5" s="84">
        <f>K5-M5</f>
        <v>4.4597457736943902</v>
      </c>
      <c r="M5" s="154">
        <f>$I$65</f>
        <v>4.2011992263056097</v>
      </c>
      <c r="N5" s="62" t="s">
        <v>6</v>
      </c>
      <c r="O5" s="62" t="s">
        <v>6</v>
      </c>
      <c r="P5" s="39"/>
      <c r="Q5" s="1"/>
      <c r="R5" s="1"/>
      <c r="S5" s="1"/>
      <c r="T5" s="1"/>
      <c r="U5" s="1"/>
    </row>
    <row r="6" spans="1:21">
      <c r="A6" s="39">
        <v>2</v>
      </c>
      <c r="B6" s="63" t="s">
        <v>32</v>
      </c>
      <c r="C6" s="62">
        <v>1</v>
      </c>
      <c r="D6" s="62">
        <v>2</v>
      </c>
      <c r="E6" s="62">
        <v>154</v>
      </c>
      <c r="F6" s="62">
        <v>0</v>
      </c>
      <c r="G6" s="62">
        <v>56.7</v>
      </c>
      <c r="H6" s="62" t="s">
        <v>86</v>
      </c>
      <c r="I6" s="62">
        <v>5</v>
      </c>
      <c r="J6" s="62">
        <v>257</v>
      </c>
      <c r="K6" s="154">
        <f>$D$65/1000</f>
        <v>8.6609449999999999</v>
      </c>
      <c r="L6" s="84">
        <f>K6-M6</f>
        <v>4.4597457736943902</v>
      </c>
      <c r="M6" s="154">
        <f>$I$65</f>
        <v>4.2011992263056097</v>
      </c>
      <c r="N6" s="152">
        <v>0</v>
      </c>
      <c r="O6" s="152">
        <v>0</v>
      </c>
      <c r="P6" s="39"/>
      <c r="Q6" s="1"/>
      <c r="R6" s="1"/>
      <c r="S6" s="1"/>
      <c r="T6" s="1"/>
      <c r="U6" s="1"/>
    </row>
    <row r="7" spans="1:21" ht="19.5" customHeight="1">
      <c r="A7" s="156"/>
      <c r="B7" s="160" t="s">
        <v>136</v>
      </c>
      <c r="C7" s="156"/>
      <c r="D7" s="159">
        <f>SUM(D5:D6)</f>
        <v>5</v>
      </c>
      <c r="E7" s="159">
        <f t="shared" ref="E7" si="0">SUM(E5:E6)</f>
        <v>308</v>
      </c>
      <c r="F7" s="159">
        <v>0</v>
      </c>
      <c r="G7" s="159"/>
      <c r="H7" s="159"/>
      <c r="I7" s="159"/>
      <c r="J7" s="159"/>
      <c r="K7" s="158">
        <f>K6</f>
        <v>8.6609449999999999</v>
      </c>
      <c r="L7" s="158">
        <f t="shared" ref="L7:M7" si="1">L6</f>
        <v>4.4597457736943902</v>
      </c>
      <c r="M7" s="158">
        <f t="shared" si="1"/>
        <v>4.2011992263056097</v>
      </c>
      <c r="N7" s="158"/>
      <c r="O7" s="158"/>
      <c r="P7" s="156"/>
      <c r="Q7" s="153"/>
      <c r="R7" s="22"/>
      <c r="S7" s="1"/>
      <c r="T7" s="1"/>
      <c r="U7" s="1"/>
    </row>
    <row r="8" spans="1:21">
      <c r="A8" s="39">
        <v>1</v>
      </c>
      <c r="B8" s="63" t="s">
        <v>25</v>
      </c>
      <c r="C8" s="62">
        <v>2</v>
      </c>
      <c r="D8" s="62">
        <v>27</v>
      </c>
      <c r="E8" s="62">
        <v>730</v>
      </c>
      <c r="F8" s="62">
        <v>80.400000000000006</v>
      </c>
      <c r="G8" s="62">
        <v>56.7</v>
      </c>
      <c r="H8" s="62" t="s">
        <v>86</v>
      </c>
      <c r="I8" s="62">
        <v>5</v>
      </c>
      <c r="J8" s="62">
        <v>257</v>
      </c>
      <c r="K8" s="154">
        <f t="shared" ref="K8:K13" si="2">$D$65/1000</f>
        <v>8.6609449999999999</v>
      </c>
      <c r="L8" s="84">
        <f t="shared" ref="L8:L13" si="3">K8-M8</f>
        <v>4.4597457736943902</v>
      </c>
      <c r="M8" s="154">
        <f t="shared" ref="M8:M13" si="4">$I$65</f>
        <v>4.2011992263056097</v>
      </c>
      <c r="N8" s="62" t="s">
        <v>6</v>
      </c>
      <c r="O8" s="62" t="s">
        <v>6</v>
      </c>
      <c r="P8" s="39"/>
      <c r="Q8" s="1"/>
      <c r="R8" s="1"/>
      <c r="S8" s="1"/>
      <c r="T8" s="1"/>
      <c r="U8" s="1"/>
    </row>
    <row r="9" spans="1:21">
      <c r="A9" s="39">
        <v>2</v>
      </c>
      <c r="B9" s="63" t="s">
        <v>26</v>
      </c>
      <c r="C9" s="62">
        <v>2</v>
      </c>
      <c r="D9" s="62">
        <v>28</v>
      </c>
      <c r="E9" s="62">
        <v>730</v>
      </c>
      <c r="F9" s="62">
        <v>80.400000000000006</v>
      </c>
      <c r="G9" s="62">
        <v>56.7</v>
      </c>
      <c r="H9" s="62" t="s">
        <v>86</v>
      </c>
      <c r="I9" s="62">
        <v>5</v>
      </c>
      <c r="J9" s="62">
        <v>257</v>
      </c>
      <c r="K9" s="154">
        <f t="shared" si="2"/>
        <v>8.6609449999999999</v>
      </c>
      <c r="L9" s="84">
        <f t="shared" si="3"/>
        <v>4.4597457736943902</v>
      </c>
      <c r="M9" s="154">
        <f t="shared" si="4"/>
        <v>4.2011992263056097</v>
      </c>
      <c r="N9" s="62" t="s">
        <v>6</v>
      </c>
      <c r="O9" s="62" t="s">
        <v>6</v>
      </c>
      <c r="P9" s="39"/>
      <c r="Q9" s="1"/>
      <c r="R9" s="1"/>
      <c r="S9" s="1"/>
      <c r="T9" s="1"/>
      <c r="U9" s="1"/>
    </row>
    <row r="10" spans="1:21">
      <c r="A10" s="39">
        <v>3</v>
      </c>
      <c r="B10" s="63" t="s">
        <v>27</v>
      </c>
      <c r="C10" s="62">
        <v>2</v>
      </c>
      <c r="D10" s="62">
        <v>22</v>
      </c>
      <c r="E10" s="62">
        <v>730</v>
      </c>
      <c r="F10" s="62">
        <v>80.400000000000006</v>
      </c>
      <c r="G10" s="62">
        <v>56.7</v>
      </c>
      <c r="H10" s="62" t="s">
        <v>86</v>
      </c>
      <c r="I10" s="62">
        <v>5</v>
      </c>
      <c r="J10" s="62">
        <v>257</v>
      </c>
      <c r="K10" s="154">
        <f t="shared" si="2"/>
        <v>8.6609449999999999</v>
      </c>
      <c r="L10" s="84">
        <f t="shared" si="3"/>
        <v>4.4597457736943902</v>
      </c>
      <c r="M10" s="154">
        <f t="shared" si="4"/>
        <v>4.2011992263056097</v>
      </c>
      <c r="N10" s="62" t="s">
        <v>6</v>
      </c>
      <c r="O10" s="62" t="s">
        <v>6</v>
      </c>
      <c r="P10" s="39"/>
      <c r="Q10" s="1"/>
      <c r="R10" s="1"/>
      <c r="S10" s="1"/>
      <c r="T10" s="1"/>
      <c r="U10" s="1"/>
    </row>
    <row r="11" spans="1:21">
      <c r="A11" s="39">
        <v>4</v>
      </c>
      <c r="B11" s="63" t="s">
        <v>28</v>
      </c>
      <c r="C11" s="62">
        <v>2</v>
      </c>
      <c r="D11" s="62">
        <v>4</v>
      </c>
      <c r="E11" s="62">
        <v>398</v>
      </c>
      <c r="F11" s="62">
        <v>26.8</v>
      </c>
      <c r="G11" s="62">
        <v>56.7</v>
      </c>
      <c r="H11" s="62" t="s">
        <v>86</v>
      </c>
      <c r="I11" s="62">
        <v>5</v>
      </c>
      <c r="J11" s="62">
        <v>257</v>
      </c>
      <c r="K11" s="154">
        <f t="shared" si="2"/>
        <v>8.6609449999999999</v>
      </c>
      <c r="L11" s="84">
        <f t="shared" si="3"/>
        <v>4.4597457736943902</v>
      </c>
      <c r="M11" s="154">
        <f t="shared" si="4"/>
        <v>4.2011992263056097</v>
      </c>
      <c r="N11" s="62" t="s">
        <v>6</v>
      </c>
      <c r="O11" s="62" t="s">
        <v>6</v>
      </c>
      <c r="P11" s="39"/>
      <c r="Q11" s="1"/>
      <c r="R11" s="1"/>
      <c r="S11" s="1"/>
      <c r="T11" s="1"/>
      <c r="U11" s="1"/>
    </row>
    <row r="12" spans="1:21" ht="15" customHeight="1">
      <c r="A12" s="39">
        <v>5</v>
      </c>
      <c r="B12" s="63" t="s">
        <v>29</v>
      </c>
      <c r="C12" s="62">
        <v>2</v>
      </c>
      <c r="D12" s="62">
        <v>25</v>
      </c>
      <c r="E12" s="62">
        <v>718</v>
      </c>
      <c r="F12" s="62">
        <v>80.400000000000006</v>
      </c>
      <c r="G12" s="62">
        <v>56.7</v>
      </c>
      <c r="H12" s="62" t="s">
        <v>86</v>
      </c>
      <c r="I12" s="62">
        <v>5</v>
      </c>
      <c r="J12" s="62">
        <v>257</v>
      </c>
      <c r="K12" s="154">
        <f t="shared" si="2"/>
        <v>8.6609449999999999</v>
      </c>
      <c r="L12" s="84">
        <f t="shared" si="3"/>
        <v>4.4597457736943902</v>
      </c>
      <c r="M12" s="154">
        <f t="shared" si="4"/>
        <v>4.2011992263056097</v>
      </c>
      <c r="N12" s="62" t="s">
        <v>6</v>
      </c>
      <c r="O12" s="62" t="s">
        <v>6</v>
      </c>
      <c r="P12" s="39"/>
      <c r="Q12" s="1"/>
      <c r="R12" s="1"/>
      <c r="S12" s="1"/>
      <c r="T12" s="1"/>
      <c r="U12" s="1"/>
    </row>
    <row r="13" spans="1:21">
      <c r="A13" s="39">
        <v>6</v>
      </c>
      <c r="B13" s="63" t="s">
        <v>30</v>
      </c>
      <c r="C13" s="62">
        <v>2</v>
      </c>
      <c r="D13" s="62">
        <v>33</v>
      </c>
      <c r="E13" s="62">
        <v>730.6</v>
      </c>
      <c r="F13" s="62">
        <v>53.6</v>
      </c>
      <c r="G13" s="62">
        <v>56.7</v>
      </c>
      <c r="H13" s="62" t="s">
        <v>86</v>
      </c>
      <c r="I13" s="62">
        <v>5</v>
      </c>
      <c r="J13" s="62">
        <v>257</v>
      </c>
      <c r="K13" s="154">
        <f t="shared" si="2"/>
        <v>8.6609449999999999</v>
      </c>
      <c r="L13" s="84">
        <f t="shared" si="3"/>
        <v>4.4597457736943902</v>
      </c>
      <c r="M13" s="154">
        <f t="shared" si="4"/>
        <v>4.2011992263056097</v>
      </c>
      <c r="N13" s="62" t="s">
        <v>6</v>
      </c>
      <c r="O13" s="62" t="s">
        <v>6</v>
      </c>
      <c r="P13" s="39"/>
      <c r="Q13" s="1"/>
      <c r="R13" s="1"/>
      <c r="S13" s="1"/>
      <c r="T13" s="1"/>
      <c r="U13" s="1"/>
    </row>
    <row r="14" spans="1:21" ht="15.6">
      <c r="A14" s="156"/>
      <c r="B14" s="160" t="s">
        <v>132</v>
      </c>
      <c r="C14" s="156"/>
      <c r="D14" s="159">
        <f>SUM(D8:D13)</f>
        <v>139</v>
      </c>
      <c r="E14" s="159">
        <f t="shared" ref="E14:F14" si="5">SUM(E8:E13)</f>
        <v>4036.6</v>
      </c>
      <c r="F14" s="159">
        <f t="shared" si="5"/>
        <v>402</v>
      </c>
      <c r="G14" s="156"/>
      <c r="H14" s="156"/>
      <c r="I14" s="156"/>
      <c r="J14" s="156"/>
      <c r="K14" s="158">
        <f>K13</f>
        <v>8.6609449999999999</v>
      </c>
      <c r="L14" s="158">
        <f>L13</f>
        <v>4.4597457736943902</v>
      </c>
      <c r="M14" s="158">
        <f>M13</f>
        <v>4.2011992263056097</v>
      </c>
      <c r="N14" s="158">
        <f>0.09*D14/F14</f>
        <v>3.1119402985074627E-2</v>
      </c>
      <c r="O14" s="158">
        <v>0</v>
      </c>
      <c r="P14" s="156"/>
      <c r="Q14" s="153"/>
      <c r="R14" s="22"/>
      <c r="S14" s="1"/>
      <c r="T14" s="1"/>
      <c r="U14" s="1"/>
    </row>
    <row r="15" spans="1:21" ht="18" customHeight="1">
      <c r="A15" s="39">
        <v>1</v>
      </c>
      <c r="B15" s="63" t="s">
        <v>5</v>
      </c>
      <c r="C15" s="62">
        <v>3</v>
      </c>
      <c r="D15" s="62">
        <v>8</v>
      </c>
      <c r="E15" s="62">
        <v>481.6</v>
      </c>
      <c r="F15" s="62">
        <v>30.2</v>
      </c>
      <c r="G15" s="62">
        <v>56.7</v>
      </c>
      <c r="H15" s="62" t="s">
        <v>86</v>
      </c>
      <c r="I15" s="62">
        <v>5</v>
      </c>
      <c r="J15" s="62">
        <v>257</v>
      </c>
      <c r="K15" s="84">
        <f t="shared" ref="K15:K23" si="6">$D$65/1000</f>
        <v>8.6609449999999999</v>
      </c>
      <c r="L15" s="84">
        <f t="shared" ref="L15:L51" si="7">K15-M15</f>
        <v>4.4597457736943902</v>
      </c>
      <c r="M15" s="84">
        <f t="shared" ref="M15:M23" si="8">$I$65</f>
        <v>4.2011992263056097</v>
      </c>
      <c r="N15" s="62" t="s">
        <v>6</v>
      </c>
      <c r="O15" s="167" t="s">
        <v>6</v>
      </c>
      <c r="P15" s="39"/>
      <c r="Q15" s="1"/>
      <c r="R15" s="1"/>
      <c r="S15" s="1"/>
      <c r="T15" s="1"/>
      <c r="U15" s="1"/>
    </row>
    <row r="16" spans="1:21" ht="18" customHeight="1">
      <c r="A16" s="155">
        <v>2</v>
      </c>
      <c r="B16" s="148" t="s">
        <v>7</v>
      </c>
      <c r="C16" s="149">
        <v>3</v>
      </c>
      <c r="D16" s="149">
        <v>36</v>
      </c>
      <c r="E16" s="149">
        <v>963.2</v>
      </c>
      <c r="F16" s="149">
        <v>60.4</v>
      </c>
      <c r="G16" s="149">
        <v>56.7</v>
      </c>
      <c r="H16" s="149" t="s">
        <v>86</v>
      </c>
      <c r="I16" s="149">
        <v>5</v>
      </c>
      <c r="J16" s="149">
        <v>257</v>
      </c>
      <c r="K16" s="154">
        <f t="shared" si="6"/>
        <v>8.6609449999999999</v>
      </c>
      <c r="L16" s="154">
        <f t="shared" si="7"/>
        <v>4.4597457736943902</v>
      </c>
      <c r="M16" s="154">
        <f t="shared" si="8"/>
        <v>4.2011992263056097</v>
      </c>
      <c r="N16" s="149" t="s">
        <v>6</v>
      </c>
      <c r="O16" s="167" t="s">
        <v>6</v>
      </c>
      <c r="P16" s="39"/>
      <c r="Q16" s="1"/>
      <c r="R16" s="1"/>
      <c r="S16" s="1"/>
      <c r="T16" s="1"/>
      <c r="U16" s="1"/>
    </row>
    <row r="17" spans="1:21" ht="18" customHeight="1">
      <c r="A17" s="39">
        <v>3</v>
      </c>
      <c r="B17" s="63" t="s">
        <v>8</v>
      </c>
      <c r="C17" s="62">
        <v>3</v>
      </c>
      <c r="D17" s="62">
        <v>24</v>
      </c>
      <c r="E17" s="62">
        <v>963.2</v>
      </c>
      <c r="F17" s="62">
        <v>60.4</v>
      </c>
      <c r="G17" s="62">
        <v>56.7</v>
      </c>
      <c r="H17" s="62" t="s">
        <v>86</v>
      </c>
      <c r="I17" s="62">
        <v>5</v>
      </c>
      <c r="J17" s="62">
        <v>257</v>
      </c>
      <c r="K17" s="154">
        <f t="shared" si="6"/>
        <v>8.6609449999999999</v>
      </c>
      <c r="L17" s="84">
        <f t="shared" si="7"/>
        <v>4.4597457736943902</v>
      </c>
      <c r="M17" s="154">
        <f t="shared" si="8"/>
        <v>4.2011992263056097</v>
      </c>
      <c r="N17" s="62" t="s">
        <v>6</v>
      </c>
      <c r="O17" s="167" t="s">
        <v>6</v>
      </c>
      <c r="P17" s="39"/>
      <c r="Q17" s="1"/>
      <c r="R17" s="1"/>
      <c r="S17" s="1"/>
      <c r="T17" s="1"/>
      <c r="U17" s="1"/>
    </row>
    <row r="18" spans="1:21" ht="18" customHeight="1">
      <c r="A18" s="39">
        <v>4</v>
      </c>
      <c r="B18" s="63" t="s">
        <v>9</v>
      </c>
      <c r="C18" s="62">
        <v>3</v>
      </c>
      <c r="D18" s="62">
        <v>20</v>
      </c>
      <c r="E18" s="62">
        <v>963.2</v>
      </c>
      <c r="F18" s="62">
        <v>60.4</v>
      </c>
      <c r="G18" s="62">
        <v>56.7</v>
      </c>
      <c r="H18" s="62" t="s">
        <v>86</v>
      </c>
      <c r="I18" s="62">
        <v>5</v>
      </c>
      <c r="J18" s="62">
        <v>257</v>
      </c>
      <c r="K18" s="154">
        <f t="shared" si="6"/>
        <v>8.6609449999999999</v>
      </c>
      <c r="L18" s="84">
        <f t="shared" si="7"/>
        <v>4.4597457736943902</v>
      </c>
      <c r="M18" s="154">
        <f t="shared" si="8"/>
        <v>4.2011992263056097</v>
      </c>
      <c r="N18" s="62" t="s">
        <v>6</v>
      </c>
      <c r="O18" s="167" t="s">
        <v>6</v>
      </c>
      <c r="P18" s="39"/>
      <c r="Q18" s="1"/>
      <c r="R18" s="1"/>
      <c r="S18" s="1"/>
      <c r="T18" s="1"/>
      <c r="U18" s="1"/>
    </row>
    <row r="19" spans="1:21" ht="18" customHeight="1">
      <c r="A19" s="39">
        <v>5</v>
      </c>
      <c r="B19" s="63" t="s">
        <v>10</v>
      </c>
      <c r="C19" s="62">
        <v>3</v>
      </c>
      <c r="D19" s="62">
        <v>17</v>
      </c>
      <c r="E19" s="62">
        <v>963.2</v>
      </c>
      <c r="F19" s="62">
        <v>60.4</v>
      </c>
      <c r="G19" s="62">
        <v>56.7</v>
      </c>
      <c r="H19" s="62" t="s">
        <v>86</v>
      </c>
      <c r="I19" s="62">
        <v>5</v>
      </c>
      <c r="J19" s="62">
        <v>257</v>
      </c>
      <c r="K19" s="154">
        <f t="shared" si="6"/>
        <v>8.6609449999999999</v>
      </c>
      <c r="L19" s="84">
        <f t="shared" si="7"/>
        <v>4.4597457736943902</v>
      </c>
      <c r="M19" s="154">
        <f t="shared" si="8"/>
        <v>4.2011992263056097</v>
      </c>
      <c r="N19" s="62" t="s">
        <v>6</v>
      </c>
      <c r="O19" s="167" t="s">
        <v>6</v>
      </c>
      <c r="P19" s="39"/>
      <c r="Q19" s="1"/>
      <c r="R19" s="1"/>
      <c r="S19" s="1"/>
      <c r="T19" s="1"/>
      <c r="U19" s="1"/>
    </row>
    <row r="20" spans="1:21" ht="18" customHeight="1">
      <c r="A20" s="39">
        <v>6</v>
      </c>
      <c r="B20" s="63" t="s">
        <v>11</v>
      </c>
      <c r="C20" s="62">
        <v>3</v>
      </c>
      <c r="D20" s="62">
        <v>35</v>
      </c>
      <c r="E20" s="62">
        <v>963.2</v>
      </c>
      <c r="F20" s="62">
        <v>60.4</v>
      </c>
      <c r="G20" s="62">
        <v>56.7</v>
      </c>
      <c r="H20" s="62" t="s">
        <v>86</v>
      </c>
      <c r="I20" s="62">
        <v>5</v>
      </c>
      <c r="J20" s="62">
        <v>257</v>
      </c>
      <c r="K20" s="154">
        <f t="shared" si="6"/>
        <v>8.6609449999999999</v>
      </c>
      <c r="L20" s="84">
        <f t="shared" si="7"/>
        <v>4.4597457736943902</v>
      </c>
      <c r="M20" s="154">
        <f t="shared" si="8"/>
        <v>4.2011992263056097</v>
      </c>
      <c r="N20" s="62" t="s">
        <v>6</v>
      </c>
      <c r="O20" s="167" t="s">
        <v>6</v>
      </c>
      <c r="P20" s="39"/>
      <c r="Q20" s="1"/>
      <c r="R20" s="1"/>
      <c r="S20" s="1"/>
      <c r="T20" s="1"/>
      <c r="U20" s="1"/>
    </row>
    <row r="21" spans="1:21" ht="18" customHeight="1">
      <c r="A21" s="39">
        <v>7</v>
      </c>
      <c r="B21" s="63" t="s">
        <v>12</v>
      </c>
      <c r="C21" s="62">
        <v>3</v>
      </c>
      <c r="D21" s="62">
        <v>10</v>
      </c>
      <c r="E21" s="62">
        <v>963.2</v>
      </c>
      <c r="F21" s="62">
        <v>60.4</v>
      </c>
      <c r="G21" s="62">
        <v>56.7</v>
      </c>
      <c r="H21" s="62" t="s">
        <v>86</v>
      </c>
      <c r="I21" s="62">
        <v>5</v>
      </c>
      <c r="J21" s="62">
        <v>257</v>
      </c>
      <c r="K21" s="154">
        <f t="shared" si="6"/>
        <v>8.6609449999999999</v>
      </c>
      <c r="L21" s="84">
        <f t="shared" si="7"/>
        <v>4.4597457736943902</v>
      </c>
      <c r="M21" s="154">
        <f t="shared" si="8"/>
        <v>4.2011992263056097</v>
      </c>
      <c r="N21" s="62" t="s">
        <v>6</v>
      </c>
      <c r="O21" s="167" t="s">
        <v>6</v>
      </c>
      <c r="P21" s="39"/>
      <c r="Q21" s="1"/>
      <c r="R21" s="1"/>
      <c r="S21" s="1"/>
      <c r="T21" s="1"/>
      <c r="U21" s="1"/>
    </row>
    <row r="22" spans="1:21" ht="18" customHeight="1">
      <c r="A22" s="39">
        <v>8</v>
      </c>
      <c r="B22" s="63" t="s">
        <v>13</v>
      </c>
      <c r="C22" s="62">
        <v>3</v>
      </c>
      <c r="D22" s="62">
        <v>4</v>
      </c>
      <c r="E22" s="62">
        <v>481.6</v>
      </c>
      <c r="F22" s="62">
        <v>60.4</v>
      </c>
      <c r="G22" s="62">
        <v>56.7</v>
      </c>
      <c r="H22" s="62" t="s">
        <v>86</v>
      </c>
      <c r="I22" s="62">
        <v>5</v>
      </c>
      <c r="J22" s="62">
        <v>257</v>
      </c>
      <c r="K22" s="154">
        <f t="shared" si="6"/>
        <v>8.6609449999999999</v>
      </c>
      <c r="L22" s="84">
        <f t="shared" si="7"/>
        <v>4.4597457736943902</v>
      </c>
      <c r="M22" s="154">
        <f t="shared" si="8"/>
        <v>4.2011992263056097</v>
      </c>
      <c r="N22" s="62" t="s">
        <v>6</v>
      </c>
      <c r="O22" s="167" t="s">
        <v>6</v>
      </c>
      <c r="P22" s="39"/>
      <c r="Q22" s="1"/>
      <c r="R22" s="1"/>
      <c r="S22" s="1"/>
      <c r="T22" s="1"/>
      <c r="U22" s="1"/>
    </row>
    <row r="23" spans="1:21" ht="18" customHeight="1">
      <c r="A23" s="39">
        <v>9</v>
      </c>
      <c r="B23" s="63" t="s">
        <v>139</v>
      </c>
      <c r="C23" s="62">
        <v>3</v>
      </c>
      <c r="D23" s="62">
        <v>10</v>
      </c>
      <c r="E23" s="62">
        <v>963.2</v>
      </c>
      <c r="F23" s="62">
        <v>60.4</v>
      </c>
      <c r="G23" s="305" t="s">
        <v>140</v>
      </c>
      <c r="H23" s="306"/>
      <c r="I23" s="306"/>
      <c r="J23" s="307"/>
      <c r="K23" s="154">
        <f t="shared" si="6"/>
        <v>8.6609449999999999</v>
      </c>
      <c r="L23" s="84">
        <f t="shared" ref="L23" si="9">K23-M23</f>
        <v>4.4597457736943902</v>
      </c>
      <c r="M23" s="154">
        <f t="shared" si="8"/>
        <v>4.2011992263056097</v>
      </c>
      <c r="N23" s="62"/>
      <c r="O23" s="167"/>
      <c r="P23" s="39"/>
      <c r="Q23" s="1"/>
      <c r="R23" s="1"/>
      <c r="S23" s="1"/>
      <c r="T23" s="1"/>
      <c r="U23" s="1"/>
    </row>
    <row r="24" spans="1:21" ht="18" customHeight="1">
      <c r="A24" s="39"/>
      <c r="B24" s="160" t="s">
        <v>133</v>
      </c>
      <c r="C24" s="62"/>
      <c r="D24" s="163">
        <f>SUM(D15:D23)</f>
        <v>164</v>
      </c>
      <c r="E24" s="164">
        <f>SUM(E15:E23)</f>
        <v>7705.5999999999995</v>
      </c>
      <c r="F24" s="164">
        <f>SUM(F15:F23)</f>
        <v>513.4</v>
      </c>
      <c r="G24" s="161"/>
      <c r="H24" s="161"/>
      <c r="I24" s="161"/>
      <c r="J24" s="161"/>
      <c r="K24" s="158">
        <f>K22</f>
        <v>8.6609449999999999</v>
      </c>
      <c r="L24" s="158">
        <f t="shared" ref="L24:M24" si="10">L22</f>
        <v>4.4597457736943902</v>
      </c>
      <c r="M24" s="158">
        <f t="shared" si="10"/>
        <v>4.2011992263056097</v>
      </c>
      <c r="N24" s="158">
        <f>0.09*D24/F24</f>
        <v>2.8749513050253216E-2</v>
      </c>
      <c r="O24" s="158">
        <v>0</v>
      </c>
      <c r="P24" s="39"/>
      <c r="Q24" s="1"/>
      <c r="R24" s="1"/>
      <c r="S24" s="1"/>
      <c r="T24" s="1"/>
      <c r="U24" s="1"/>
    </row>
    <row r="25" spans="1:21" ht="15.6">
      <c r="A25" s="39">
        <v>1</v>
      </c>
      <c r="B25" s="63" t="s">
        <v>16</v>
      </c>
      <c r="C25" s="62">
        <v>4</v>
      </c>
      <c r="D25" s="62">
        <v>165</v>
      </c>
      <c r="E25" s="62">
        <v>3112.2</v>
      </c>
      <c r="F25" s="62">
        <v>355.7</v>
      </c>
      <c r="G25" s="62">
        <v>56.7</v>
      </c>
      <c r="H25" s="62" t="s">
        <v>86</v>
      </c>
      <c r="I25" s="62">
        <v>5</v>
      </c>
      <c r="J25" s="62">
        <v>257</v>
      </c>
      <c r="K25" s="154">
        <f t="shared" ref="K25:K31" si="11">$D$65/1000</f>
        <v>8.6609449999999999</v>
      </c>
      <c r="L25" s="84">
        <f t="shared" ref="L25:L31" si="12">K25-M25</f>
        <v>4.4597457736943902</v>
      </c>
      <c r="M25" s="154">
        <f t="shared" ref="M25:M31" si="13">$I$65</f>
        <v>4.2011992263056097</v>
      </c>
      <c r="N25" s="62" t="s">
        <v>6</v>
      </c>
      <c r="O25" s="167" t="s">
        <v>6</v>
      </c>
      <c r="P25" s="39"/>
      <c r="Q25" s="1"/>
      <c r="R25" s="1"/>
      <c r="S25" s="1"/>
      <c r="T25" s="1"/>
      <c r="U25" s="1"/>
    </row>
    <row r="26" spans="1:21" ht="15.6">
      <c r="A26" s="39">
        <v>2</v>
      </c>
      <c r="B26" s="63" t="s">
        <v>17</v>
      </c>
      <c r="C26" s="62">
        <v>4</v>
      </c>
      <c r="D26" s="62">
        <v>158</v>
      </c>
      <c r="E26" s="62">
        <v>3112.2</v>
      </c>
      <c r="F26" s="62">
        <v>355.7</v>
      </c>
      <c r="G26" s="62">
        <v>56.7</v>
      </c>
      <c r="H26" s="62" t="s">
        <v>86</v>
      </c>
      <c r="I26" s="62">
        <v>5</v>
      </c>
      <c r="J26" s="62">
        <v>257</v>
      </c>
      <c r="K26" s="154">
        <f t="shared" si="11"/>
        <v>8.6609449999999999</v>
      </c>
      <c r="L26" s="84">
        <f t="shared" si="12"/>
        <v>4.4597457736943902</v>
      </c>
      <c r="M26" s="154">
        <f t="shared" si="13"/>
        <v>4.2011992263056097</v>
      </c>
      <c r="N26" s="62" t="s">
        <v>6</v>
      </c>
      <c r="O26" s="167" t="s">
        <v>6</v>
      </c>
      <c r="P26" s="39"/>
      <c r="Q26" s="1"/>
      <c r="R26" s="1"/>
      <c r="S26" s="1"/>
      <c r="T26" s="1"/>
      <c r="U26" s="1"/>
    </row>
    <row r="27" spans="1:21" ht="15.6">
      <c r="A27" s="39">
        <v>3</v>
      </c>
      <c r="B27" s="63" t="s">
        <v>18</v>
      </c>
      <c r="C27" s="62">
        <v>4</v>
      </c>
      <c r="D27" s="62">
        <v>157</v>
      </c>
      <c r="E27" s="62">
        <v>3112.6</v>
      </c>
      <c r="F27" s="62">
        <v>355.7</v>
      </c>
      <c r="G27" s="62">
        <v>56.7</v>
      </c>
      <c r="H27" s="62" t="s">
        <v>86</v>
      </c>
      <c r="I27" s="62">
        <v>5</v>
      </c>
      <c r="J27" s="62">
        <v>257</v>
      </c>
      <c r="K27" s="154">
        <f t="shared" si="11"/>
        <v>8.6609449999999999</v>
      </c>
      <c r="L27" s="84">
        <f t="shared" si="12"/>
        <v>4.4597457736943902</v>
      </c>
      <c r="M27" s="154">
        <f t="shared" si="13"/>
        <v>4.2011992263056097</v>
      </c>
      <c r="N27" s="62" t="s">
        <v>6</v>
      </c>
      <c r="O27" s="167" t="s">
        <v>6</v>
      </c>
      <c r="P27" s="39"/>
      <c r="Q27" s="1"/>
      <c r="R27" s="1"/>
      <c r="S27" s="1"/>
      <c r="T27" s="1"/>
      <c r="U27" s="1"/>
    </row>
    <row r="28" spans="1:21" ht="15.6">
      <c r="A28" s="39">
        <v>4</v>
      </c>
      <c r="B28" s="63" t="s">
        <v>19</v>
      </c>
      <c r="C28" s="62">
        <v>4</v>
      </c>
      <c r="D28" s="62">
        <v>125</v>
      </c>
      <c r="E28" s="62">
        <v>3729</v>
      </c>
      <c r="F28" s="62">
        <v>355.7</v>
      </c>
      <c r="G28" s="62">
        <v>56.7</v>
      </c>
      <c r="H28" s="62" t="s">
        <v>86</v>
      </c>
      <c r="I28" s="62">
        <v>5</v>
      </c>
      <c r="J28" s="62">
        <v>257</v>
      </c>
      <c r="K28" s="154">
        <f t="shared" si="11"/>
        <v>8.6609449999999999</v>
      </c>
      <c r="L28" s="84">
        <f t="shared" si="12"/>
        <v>4.4597457736943902</v>
      </c>
      <c r="M28" s="154">
        <f t="shared" si="13"/>
        <v>4.2011992263056097</v>
      </c>
      <c r="N28" s="62" t="s">
        <v>6</v>
      </c>
      <c r="O28" s="167" t="s">
        <v>6</v>
      </c>
      <c r="P28" s="39"/>
      <c r="Q28" s="1"/>
      <c r="R28" s="1"/>
      <c r="S28" s="1"/>
      <c r="T28" s="1"/>
      <c r="U28" s="1"/>
    </row>
    <row r="29" spans="1:21" ht="15.6">
      <c r="A29" s="39">
        <v>5</v>
      </c>
      <c r="B29" s="63" t="s">
        <v>20</v>
      </c>
      <c r="C29" s="62">
        <v>4</v>
      </c>
      <c r="D29" s="62">
        <v>158</v>
      </c>
      <c r="E29" s="62">
        <v>3112.6</v>
      </c>
      <c r="F29" s="62">
        <v>355.7</v>
      </c>
      <c r="G29" s="62">
        <v>56.7</v>
      </c>
      <c r="H29" s="62" t="s">
        <v>86</v>
      </c>
      <c r="I29" s="62">
        <v>5</v>
      </c>
      <c r="J29" s="62">
        <v>257</v>
      </c>
      <c r="K29" s="154">
        <f t="shared" si="11"/>
        <v>8.6609449999999999</v>
      </c>
      <c r="L29" s="84">
        <f t="shared" si="12"/>
        <v>4.4597457736943902</v>
      </c>
      <c r="M29" s="154">
        <f t="shared" si="13"/>
        <v>4.2011992263056097</v>
      </c>
      <c r="N29" s="62" t="s">
        <v>6</v>
      </c>
      <c r="O29" s="167" t="s">
        <v>6</v>
      </c>
      <c r="P29" s="39"/>
      <c r="Q29" s="1"/>
      <c r="R29" s="1"/>
      <c r="S29" s="1"/>
      <c r="T29" s="1"/>
      <c r="U29" s="1"/>
    </row>
    <row r="30" spans="1:21" ht="15.6">
      <c r="A30" s="39">
        <v>6</v>
      </c>
      <c r="B30" s="63" t="s">
        <v>23</v>
      </c>
      <c r="C30" s="62">
        <v>4</v>
      </c>
      <c r="D30" s="62">
        <v>121</v>
      </c>
      <c r="E30" s="62">
        <v>2629</v>
      </c>
      <c r="F30" s="62">
        <v>355.7</v>
      </c>
      <c r="G30" s="62">
        <v>56.7</v>
      </c>
      <c r="H30" s="62" t="s">
        <v>86</v>
      </c>
      <c r="I30" s="62">
        <v>5</v>
      </c>
      <c r="J30" s="62">
        <v>257</v>
      </c>
      <c r="K30" s="154">
        <f t="shared" si="11"/>
        <v>8.6609449999999999</v>
      </c>
      <c r="L30" s="84">
        <f t="shared" si="12"/>
        <v>4.4597457736943902</v>
      </c>
      <c r="M30" s="154">
        <f t="shared" si="13"/>
        <v>4.2011992263056097</v>
      </c>
      <c r="N30" s="62" t="s">
        <v>6</v>
      </c>
      <c r="O30" s="167" t="s">
        <v>6</v>
      </c>
      <c r="P30" s="39"/>
      <c r="Q30" s="1"/>
      <c r="R30" s="1"/>
      <c r="S30" s="1"/>
      <c r="T30" s="1"/>
      <c r="U30" s="1"/>
    </row>
    <row r="31" spans="1:21" ht="15.6">
      <c r="A31" s="39">
        <v>7</v>
      </c>
      <c r="B31" s="63" t="s">
        <v>14</v>
      </c>
      <c r="C31" s="62">
        <v>4</v>
      </c>
      <c r="D31" s="62">
        <v>152</v>
      </c>
      <c r="E31" s="62">
        <v>3112.2</v>
      </c>
      <c r="F31" s="62">
        <v>355</v>
      </c>
      <c r="G31" s="62">
        <v>56.7</v>
      </c>
      <c r="H31" s="62" t="s">
        <v>86</v>
      </c>
      <c r="I31" s="62">
        <v>5</v>
      </c>
      <c r="J31" s="62">
        <v>257</v>
      </c>
      <c r="K31" s="154">
        <f t="shared" si="11"/>
        <v>8.6609449999999999</v>
      </c>
      <c r="L31" s="84">
        <f t="shared" si="12"/>
        <v>4.4597457736943902</v>
      </c>
      <c r="M31" s="154">
        <f t="shared" si="13"/>
        <v>4.2011992263056097</v>
      </c>
      <c r="N31" s="62" t="s">
        <v>6</v>
      </c>
      <c r="O31" s="167" t="s">
        <v>6</v>
      </c>
      <c r="P31" s="39"/>
      <c r="Q31" s="1"/>
      <c r="R31" s="1"/>
      <c r="S31" s="1"/>
      <c r="T31" s="1"/>
      <c r="U31" s="1"/>
    </row>
    <row r="32" spans="1:21" ht="15.6">
      <c r="A32" s="39"/>
      <c r="B32" s="160" t="s">
        <v>134</v>
      </c>
      <c r="C32" s="62"/>
      <c r="D32" s="163">
        <f>SUM(D25:D31)</f>
        <v>1036</v>
      </c>
      <c r="E32" s="164">
        <f t="shared" ref="E32:F32" si="14">SUM(E25:E31)</f>
        <v>21919.8</v>
      </c>
      <c r="F32" s="164">
        <f t="shared" si="14"/>
        <v>2489.1999999999998</v>
      </c>
      <c r="G32" s="161"/>
      <c r="H32" s="161"/>
      <c r="I32" s="161"/>
      <c r="J32" s="161"/>
      <c r="K32" s="158">
        <f>K31</f>
        <v>8.6609449999999999</v>
      </c>
      <c r="L32" s="158">
        <f t="shared" ref="L32:M32" si="15">L31</f>
        <v>4.4597457736943902</v>
      </c>
      <c r="M32" s="158">
        <f t="shared" si="15"/>
        <v>4.2011992263056097</v>
      </c>
      <c r="N32" s="158">
        <f>0.09*D32/F32</f>
        <v>3.7457817772778401E-2</v>
      </c>
      <c r="O32" s="158">
        <v>0</v>
      </c>
      <c r="P32" s="39"/>
      <c r="Q32" s="1"/>
      <c r="R32" s="1"/>
      <c r="S32" s="1"/>
      <c r="T32" s="1"/>
      <c r="U32" s="1"/>
    </row>
    <row r="33" spans="1:21" ht="15.6">
      <c r="A33" s="39">
        <v>1</v>
      </c>
      <c r="B33" s="63" t="s">
        <v>15</v>
      </c>
      <c r="C33" s="62">
        <v>5</v>
      </c>
      <c r="D33" s="62">
        <v>136</v>
      </c>
      <c r="E33" s="62">
        <v>2835</v>
      </c>
      <c r="F33" s="62">
        <v>345</v>
      </c>
      <c r="G33" s="62">
        <v>56.7</v>
      </c>
      <c r="H33" s="62" t="s">
        <v>86</v>
      </c>
      <c r="I33" s="62">
        <v>5</v>
      </c>
      <c r="J33" s="62">
        <v>257</v>
      </c>
      <c r="K33" s="154">
        <f>$D$65/1000</f>
        <v>8.6609449999999999</v>
      </c>
      <c r="L33" s="84">
        <f>K33-M33</f>
        <v>4.4597457736943902</v>
      </c>
      <c r="M33" s="154">
        <f>$I$65</f>
        <v>4.2011992263056097</v>
      </c>
      <c r="N33" s="62" t="s">
        <v>6</v>
      </c>
      <c r="O33" s="167" t="s">
        <v>6</v>
      </c>
      <c r="P33" s="39"/>
      <c r="Q33" s="1"/>
      <c r="R33" s="1"/>
      <c r="S33" s="1"/>
      <c r="T33" s="1"/>
      <c r="U33" s="1"/>
    </row>
    <row r="34" spans="1:21" ht="15.6">
      <c r="A34" s="39">
        <v>2</v>
      </c>
      <c r="B34" s="63" t="s">
        <v>21</v>
      </c>
      <c r="C34" s="62">
        <v>5</v>
      </c>
      <c r="D34" s="62">
        <v>130</v>
      </c>
      <c r="E34" s="62">
        <v>2835</v>
      </c>
      <c r="F34" s="62">
        <v>345</v>
      </c>
      <c r="G34" s="62">
        <v>56.7</v>
      </c>
      <c r="H34" s="62" t="s">
        <v>86</v>
      </c>
      <c r="I34" s="62">
        <v>5</v>
      </c>
      <c r="J34" s="62">
        <v>257</v>
      </c>
      <c r="K34" s="154">
        <f>$D$65/1000</f>
        <v>8.6609449999999999</v>
      </c>
      <c r="L34" s="84">
        <f>K34-M34</f>
        <v>4.4597457736943902</v>
      </c>
      <c r="M34" s="154">
        <f>$I$65</f>
        <v>4.2011992263056097</v>
      </c>
      <c r="N34" s="62" t="s">
        <v>6</v>
      </c>
      <c r="O34" s="167" t="s">
        <v>6</v>
      </c>
      <c r="P34" s="39"/>
      <c r="Q34" s="1"/>
      <c r="R34" s="1"/>
      <c r="S34" s="1"/>
      <c r="T34" s="1"/>
      <c r="U34" s="1"/>
    </row>
    <row r="35" spans="1:21" ht="15.6">
      <c r="A35" s="39">
        <v>3</v>
      </c>
      <c r="B35" s="63" t="s">
        <v>22</v>
      </c>
      <c r="C35" s="62">
        <v>5</v>
      </c>
      <c r="D35" s="62">
        <v>118</v>
      </c>
      <c r="E35" s="62">
        <v>2835</v>
      </c>
      <c r="F35" s="62">
        <v>345</v>
      </c>
      <c r="G35" s="62">
        <v>56.7</v>
      </c>
      <c r="H35" s="62" t="s">
        <v>86</v>
      </c>
      <c r="I35" s="62">
        <v>5</v>
      </c>
      <c r="J35" s="62">
        <v>257</v>
      </c>
      <c r="K35" s="154">
        <f>$D$65/1000</f>
        <v>8.6609449999999999</v>
      </c>
      <c r="L35" s="84">
        <f>K35-M35</f>
        <v>4.4597457736943902</v>
      </c>
      <c r="M35" s="154">
        <f>$I$65</f>
        <v>4.2011992263056097</v>
      </c>
      <c r="N35" s="62" t="s">
        <v>6</v>
      </c>
      <c r="O35" s="167" t="s">
        <v>6</v>
      </c>
      <c r="P35" s="39"/>
      <c r="Q35" s="1"/>
      <c r="R35" s="1"/>
      <c r="S35" s="1"/>
      <c r="T35" s="1"/>
      <c r="U35" s="1"/>
    </row>
    <row r="36" spans="1:21" ht="18" customHeight="1">
      <c r="A36" s="39">
        <v>4</v>
      </c>
      <c r="B36" s="63" t="s">
        <v>126</v>
      </c>
      <c r="C36" s="62">
        <v>5</v>
      </c>
      <c r="D36" s="62">
        <v>139</v>
      </c>
      <c r="E36" s="62">
        <v>2835</v>
      </c>
      <c r="F36" s="62">
        <v>345</v>
      </c>
      <c r="G36" s="62">
        <v>56.7</v>
      </c>
      <c r="H36" s="62" t="s">
        <v>86</v>
      </c>
      <c r="I36" s="62">
        <v>5</v>
      </c>
      <c r="J36" s="62">
        <v>257</v>
      </c>
      <c r="K36" s="154">
        <f>$D$65/1000</f>
        <v>8.6609449999999999</v>
      </c>
      <c r="L36" s="84">
        <f>K36-M36</f>
        <v>4.4597457736943902</v>
      </c>
      <c r="M36" s="154">
        <f>$I$65</f>
        <v>4.2011992263056097</v>
      </c>
      <c r="N36" s="62" t="s">
        <v>6</v>
      </c>
      <c r="O36" s="167" t="s">
        <v>6</v>
      </c>
      <c r="P36" s="39"/>
      <c r="Q36" s="1"/>
      <c r="R36" s="1"/>
      <c r="S36" s="1"/>
      <c r="T36" s="1"/>
      <c r="U36" s="1"/>
    </row>
    <row r="37" spans="1:21" ht="15.6">
      <c r="A37" s="39">
        <v>5</v>
      </c>
      <c r="B37" s="63" t="s">
        <v>24</v>
      </c>
      <c r="C37" s="62">
        <v>5</v>
      </c>
      <c r="D37" s="62">
        <v>131</v>
      </c>
      <c r="E37" s="62">
        <v>2835</v>
      </c>
      <c r="F37" s="62">
        <v>345</v>
      </c>
      <c r="G37" s="62">
        <v>56.7</v>
      </c>
      <c r="H37" s="62" t="s">
        <v>86</v>
      </c>
      <c r="I37" s="62">
        <v>5</v>
      </c>
      <c r="J37" s="62">
        <v>257</v>
      </c>
      <c r="K37" s="149">
        <f>$D$65/1000</f>
        <v>8.6609449999999999</v>
      </c>
      <c r="L37" s="84">
        <f>K37-M37</f>
        <v>4.4597457736943902</v>
      </c>
      <c r="M37" s="154">
        <f>$I$65</f>
        <v>4.2011992263056097</v>
      </c>
      <c r="N37" s="62" t="s">
        <v>6</v>
      </c>
      <c r="O37" s="167" t="s">
        <v>6</v>
      </c>
      <c r="P37" s="39"/>
      <c r="Q37" s="1"/>
      <c r="R37" s="1"/>
      <c r="S37" s="1"/>
      <c r="T37" s="1"/>
      <c r="U37" s="1"/>
    </row>
    <row r="38" spans="1:21" ht="15.6">
      <c r="A38" s="150"/>
      <c r="B38" s="160" t="s">
        <v>135</v>
      </c>
      <c r="D38" s="163">
        <f>SUM(D33:D37)</f>
        <v>654</v>
      </c>
      <c r="E38" s="164">
        <f>SUM(E33:E37)</f>
        <v>14175</v>
      </c>
      <c r="F38" s="164">
        <f>SUM(F33:F37)</f>
        <v>1725</v>
      </c>
      <c r="G38" s="161">
        <f t="shared" ref="G38:J38" si="16">SUM(G33:G37)</f>
        <v>283.5</v>
      </c>
      <c r="H38" s="161">
        <f t="shared" si="16"/>
        <v>0</v>
      </c>
      <c r="I38" s="161">
        <f t="shared" si="16"/>
        <v>25</v>
      </c>
      <c r="J38" s="161">
        <f t="shared" si="16"/>
        <v>1285</v>
      </c>
      <c r="K38" s="158">
        <f>K37</f>
        <v>8.6609449999999999</v>
      </c>
      <c r="L38" s="158">
        <f t="shared" ref="L38:M38" si="17">L37</f>
        <v>4.4597457736943902</v>
      </c>
      <c r="M38" s="158">
        <f t="shared" si="17"/>
        <v>4.2011992263056097</v>
      </c>
      <c r="N38" s="158">
        <f>0.09*D38/F38</f>
        <v>3.4121739130434779E-2</v>
      </c>
      <c r="O38" s="158">
        <v>0</v>
      </c>
      <c r="P38" s="39"/>
    </row>
    <row r="39" spans="1:21" ht="15.6">
      <c r="A39" s="302" t="s">
        <v>130</v>
      </c>
      <c r="B39" s="302"/>
      <c r="C39" s="302"/>
      <c r="D39" s="302"/>
      <c r="E39" s="302"/>
      <c r="F39" s="302"/>
      <c r="G39" s="302"/>
      <c r="H39" s="302"/>
      <c r="I39" s="302"/>
      <c r="J39" s="302"/>
      <c r="K39" s="302"/>
      <c r="L39" s="302"/>
      <c r="M39" s="302"/>
      <c r="N39" s="302"/>
      <c r="O39" s="302"/>
      <c r="P39" s="302"/>
      <c r="Q39" s="1"/>
      <c r="R39" s="1"/>
      <c r="S39" s="1"/>
      <c r="T39" s="1"/>
      <c r="U39" s="1"/>
    </row>
    <row r="40" spans="1:21" ht="15" customHeight="1">
      <c r="A40" s="39">
        <v>1</v>
      </c>
      <c r="B40" s="63" t="s">
        <v>33</v>
      </c>
      <c r="C40" s="62">
        <v>3</v>
      </c>
      <c r="D40" s="62">
        <v>38</v>
      </c>
      <c r="E40" s="62">
        <v>883</v>
      </c>
      <c r="F40" s="62">
        <v>53.5</v>
      </c>
      <c r="G40" s="62">
        <v>60</v>
      </c>
      <c r="H40" s="62" t="s">
        <v>86</v>
      </c>
      <c r="I40" s="62">
        <v>5</v>
      </c>
      <c r="J40" s="62">
        <v>257</v>
      </c>
      <c r="K40" s="84">
        <f>$D$80/1000</f>
        <v>8.4092070000000003</v>
      </c>
      <c r="L40" s="84">
        <f>K40-M40</f>
        <v>4.4600797272727277</v>
      </c>
      <c r="M40" s="84">
        <f>$I$80</f>
        <v>3.9491272727272726</v>
      </c>
      <c r="N40" s="62" t="s">
        <v>6</v>
      </c>
      <c r="O40" s="62" t="s">
        <v>6</v>
      </c>
      <c r="P40" s="39"/>
      <c r="Q40" s="1"/>
      <c r="R40" s="1"/>
      <c r="S40" s="1"/>
      <c r="T40" s="1"/>
      <c r="U40" s="1"/>
    </row>
    <row r="41" spans="1:21" ht="15" customHeight="1">
      <c r="A41" s="39">
        <v>2</v>
      </c>
      <c r="B41" s="63" t="s">
        <v>34</v>
      </c>
      <c r="C41" s="62">
        <v>3</v>
      </c>
      <c r="D41" s="62">
        <v>40</v>
      </c>
      <c r="E41" s="62">
        <v>887</v>
      </c>
      <c r="F41" s="62">
        <v>53.5</v>
      </c>
      <c r="G41" s="62">
        <v>60</v>
      </c>
      <c r="H41" s="62" t="s">
        <v>86</v>
      </c>
      <c r="I41" s="62">
        <v>5</v>
      </c>
      <c r="J41" s="62">
        <v>257</v>
      </c>
      <c r="K41" s="84">
        <f>$D$80/1000</f>
        <v>8.4092070000000003</v>
      </c>
      <c r="L41" s="84">
        <f>K41-M41</f>
        <v>4.4600797272727277</v>
      </c>
      <c r="M41" s="84">
        <f>$I$80</f>
        <v>3.9491272727272726</v>
      </c>
      <c r="N41" s="62" t="s">
        <v>6</v>
      </c>
      <c r="O41" s="62" t="s">
        <v>6</v>
      </c>
      <c r="P41" s="39"/>
      <c r="Q41" s="1"/>
      <c r="R41" s="1"/>
      <c r="S41" s="1"/>
      <c r="T41" s="1"/>
      <c r="U41" s="1"/>
    </row>
    <row r="42" spans="1:21" ht="15" customHeight="1">
      <c r="A42" s="39"/>
      <c r="B42" s="160" t="s">
        <v>133</v>
      </c>
      <c r="C42" s="160"/>
      <c r="D42" s="160">
        <f>SUM(D40:D41)</f>
        <v>78</v>
      </c>
      <c r="E42" s="160">
        <f t="shared" ref="E42:F42" si="18">SUM(E40:E41)</f>
        <v>1770</v>
      </c>
      <c r="F42" s="160">
        <f t="shared" si="18"/>
        <v>107</v>
      </c>
      <c r="G42" s="160"/>
      <c r="H42" s="160"/>
      <c r="I42" s="160"/>
      <c r="J42" s="160"/>
      <c r="K42" s="158">
        <f>K41</f>
        <v>8.4092070000000003</v>
      </c>
      <c r="L42" s="158">
        <f t="shared" ref="L42:M42" si="19">L41</f>
        <v>4.4600797272727277</v>
      </c>
      <c r="M42" s="158">
        <f t="shared" si="19"/>
        <v>3.9491272727272726</v>
      </c>
      <c r="N42" s="158">
        <f>0.09*D42/F42</f>
        <v>6.5607476635514014E-2</v>
      </c>
      <c r="O42" s="158">
        <f>N42</f>
        <v>6.5607476635514014E-2</v>
      </c>
      <c r="P42" s="39"/>
      <c r="Q42" s="1"/>
      <c r="R42" s="1"/>
      <c r="S42" s="1"/>
      <c r="T42" s="1"/>
      <c r="U42" s="1"/>
    </row>
    <row r="43" spans="1:21" ht="15" customHeight="1">
      <c r="A43" s="39">
        <v>1</v>
      </c>
      <c r="B43" s="63" t="s">
        <v>35</v>
      </c>
      <c r="C43" s="62">
        <v>1</v>
      </c>
      <c r="D43" s="62">
        <v>4</v>
      </c>
      <c r="E43" s="62">
        <v>101.3</v>
      </c>
      <c r="F43" s="62">
        <v>0</v>
      </c>
      <c r="G43" s="62">
        <v>60</v>
      </c>
      <c r="H43" s="62" t="s">
        <v>86</v>
      </c>
      <c r="I43" s="62">
        <v>5</v>
      </c>
      <c r="J43" s="62">
        <v>257</v>
      </c>
      <c r="K43" s="84">
        <f t="shared" ref="K43:K48" si="20">$D$80/1000</f>
        <v>8.4092070000000003</v>
      </c>
      <c r="L43" s="84">
        <f t="shared" ref="L43:L48" si="21">K43-M43</f>
        <v>4.4600797272727277</v>
      </c>
      <c r="M43" s="84">
        <f t="shared" ref="M43:M47" si="22">$I$80</f>
        <v>3.9491272727272726</v>
      </c>
      <c r="N43" s="62" t="s">
        <v>6</v>
      </c>
      <c r="O43" s="62" t="s">
        <v>6</v>
      </c>
      <c r="P43" s="39"/>
      <c r="Q43" s="1"/>
      <c r="R43" s="1"/>
      <c r="S43" s="1"/>
      <c r="T43" s="1"/>
      <c r="U43" s="1"/>
    </row>
    <row r="44" spans="1:21" ht="15" customHeight="1">
      <c r="A44" s="39">
        <v>2</v>
      </c>
      <c r="B44" s="63" t="s">
        <v>36</v>
      </c>
      <c r="C44" s="62">
        <v>1</v>
      </c>
      <c r="D44" s="62">
        <v>3</v>
      </c>
      <c r="E44" s="62">
        <v>101</v>
      </c>
      <c r="F44" s="62">
        <v>0</v>
      </c>
      <c r="G44" s="62">
        <v>60</v>
      </c>
      <c r="H44" s="62" t="s">
        <v>86</v>
      </c>
      <c r="I44" s="62">
        <v>5</v>
      </c>
      <c r="J44" s="62">
        <v>257</v>
      </c>
      <c r="K44" s="84">
        <f t="shared" si="20"/>
        <v>8.4092070000000003</v>
      </c>
      <c r="L44" s="84">
        <f t="shared" si="21"/>
        <v>4.4600797272727277</v>
      </c>
      <c r="M44" s="84">
        <f t="shared" si="22"/>
        <v>3.9491272727272726</v>
      </c>
      <c r="N44" s="62" t="s">
        <v>6</v>
      </c>
      <c r="O44" s="62" t="s">
        <v>6</v>
      </c>
      <c r="P44" s="39"/>
      <c r="Q44" s="1"/>
      <c r="R44" s="1"/>
      <c r="S44" s="1"/>
      <c r="T44" s="1"/>
      <c r="U44" s="1"/>
    </row>
    <row r="45" spans="1:21" ht="15" customHeight="1">
      <c r="A45" s="39">
        <v>3</v>
      </c>
      <c r="B45" s="63" t="s">
        <v>37</v>
      </c>
      <c r="C45" s="62">
        <v>1</v>
      </c>
      <c r="D45" s="62">
        <v>6</v>
      </c>
      <c r="E45" s="62">
        <v>101.6</v>
      </c>
      <c r="F45" s="62">
        <v>0</v>
      </c>
      <c r="G45" s="62">
        <v>60</v>
      </c>
      <c r="H45" s="62" t="s">
        <v>86</v>
      </c>
      <c r="I45" s="62">
        <v>5</v>
      </c>
      <c r="J45" s="62">
        <v>257</v>
      </c>
      <c r="K45" s="84">
        <f t="shared" si="20"/>
        <v>8.4092070000000003</v>
      </c>
      <c r="L45" s="84">
        <f t="shared" si="21"/>
        <v>4.4600797272727277</v>
      </c>
      <c r="M45" s="84">
        <f t="shared" si="22"/>
        <v>3.9491272727272726</v>
      </c>
      <c r="N45" s="62" t="s">
        <v>6</v>
      </c>
      <c r="O45" s="62" t="s">
        <v>6</v>
      </c>
      <c r="P45" s="39"/>
      <c r="Q45" s="1"/>
      <c r="R45" s="1"/>
      <c r="S45" s="1"/>
      <c r="T45" s="1"/>
      <c r="U45" s="1"/>
    </row>
    <row r="46" spans="1:21" ht="15" customHeight="1">
      <c r="A46" s="39">
        <v>4</v>
      </c>
      <c r="B46" s="63" t="s">
        <v>38</v>
      </c>
      <c r="C46" s="62">
        <v>1</v>
      </c>
      <c r="D46" s="62">
        <v>2</v>
      </c>
      <c r="E46" s="62">
        <v>101.4</v>
      </c>
      <c r="F46" s="62">
        <v>0</v>
      </c>
      <c r="G46" s="62">
        <v>60</v>
      </c>
      <c r="H46" s="62" t="s">
        <v>86</v>
      </c>
      <c r="I46" s="62">
        <v>5</v>
      </c>
      <c r="J46" s="62">
        <v>257</v>
      </c>
      <c r="K46" s="84">
        <f t="shared" si="20"/>
        <v>8.4092070000000003</v>
      </c>
      <c r="L46" s="84">
        <f t="shared" si="21"/>
        <v>4.4600797272727277</v>
      </c>
      <c r="M46" s="84">
        <f t="shared" si="22"/>
        <v>3.9491272727272726</v>
      </c>
      <c r="N46" s="62" t="s">
        <v>6</v>
      </c>
      <c r="O46" s="62" t="s">
        <v>6</v>
      </c>
      <c r="P46" s="39"/>
      <c r="Q46" s="1"/>
      <c r="R46" s="1"/>
      <c r="S46" s="1"/>
      <c r="T46" s="1"/>
      <c r="U46" s="1"/>
    </row>
    <row r="47" spans="1:21" ht="15" customHeight="1">
      <c r="A47" s="39">
        <v>5</v>
      </c>
      <c r="B47" s="63" t="s">
        <v>39</v>
      </c>
      <c r="C47" s="62">
        <v>1</v>
      </c>
      <c r="D47" s="62">
        <v>4</v>
      </c>
      <c r="E47" s="62">
        <v>101.3</v>
      </c>
      <c r="F47" s="62">
        <v>0</v>
      </c>
      <c r="G47" s="62">
        <v>60</v>
      </c>
      <c r="H47" s="62" t="s">
        <v>86</v>
      </c>
      <c r="I47" s="62">
        <v>5</v>
      </c>
      <c r="J47" s="62">
        <v>257</v>
      </c>
      <c r="K47" s="84">
        <f t="shared" si="20"/>
        <v>8.4092070000000003</v>
      </c>
      <c r="L47" s="84">
        <f t="shared" si="21"/>
        <v>4.4600797272727277</v>
      </c>
      <c r="M47" s="84">
        <f t="shared" si="22"/>
        <v>3.9491272727272726</v>
      </c>
      <c r="N47" s="62" t="s">
        <v>6</v>
      </c>
      <c r="O47" s="62" t="s">
        <v>6</v>
      </c>
      <c r="P47" s="39"/>
      <c r="Q47" s="1"/>
      <c r="R47" s="1"/>
      <c r="S47" s="1"/>
      <c r="T47" s="1"/>
      <c r="U47" s="1"/>
    </row>
    <row r="48" spans="1:21" ht="15" customHeight="1">
      <c r="A48" s="39">
        <v>6</v>
      </c>
      <c r="B48" s="63" t="s">
        <v>40</v>
      </c>
      <c r="C48" s="62">
        <v>1</v>
      </c>
      <c r="D48" s="62">
        <v>3</v>
      </c>
      <c r="E48" s="62">
        <v>101.6</v>
      </c>
      <c r="F48" s="62">
        <v>0</v>
      </c>
      <c r="G48" s="62">
        <v>60</v>
      </c>
      <c r="H48" s="62" t="s">
        <v>86</v>
      </c>
      <c r="I48" s="62">
        <v>5</v>
      </c>
      <c r="J48" s="62">
        <v>257</v>
      </c>
      <c r="K48" s="84">
        <f t="shared" si="20"/>
        <v>8.4092070000000003</v>
      </c>
      <c r="L48" s="84">
        <f t="shared" si="21"/>
        <v>4.4600797272727277</v>
      </c>
      <c r="M48" s="84">
        <f>$I$80</f>
        <v>3.9491272727272726</v>
      </c>
      <c r="N48" s="62" t="s">
        <v>6</v>
      </c>
      <c r="O48" s="62" t="s">
        <v>6</v>
      </c>
      <c r="P48" s="39"/>
      <c r="Q48" s="1"/>
      <c r="R48" s="1"/>
      <c r="S48" s="1"/>
      <c r="T48" s="1"/>
      <c r="U48" s="1"/>
    </row>
    <row r="49" spans="1:21" ht="15.6">
      <c r="A49" s="150"/>
      <c r="B49" s="160" t="s">
        <v>136</v>
      </c>
      <c r="C49" s="39"/>
      <c r="D49" s="160">
        <f>SUM(D43:D48)</f>
        <v>22</v>
      </c>
      <c r="E49" s="160">
        <f t="shared" ref="E49:J49" si="23">SUM(E43:E48)</f>
        <v>608.19999999999993</v>
      </c>
      <c r="F49" s="160">
        <f t="shared" si="23"/>
        <v>0</v>
      </c>
      <c r="G49" s="160">
        <f t="shared" si="23"/>
        <v>360</v>
      </c>
      <c r="H49" s="160">
        <f t="shared" si="23"/>
        <v>0</v>
      </c>
      <c r="I49" s="160">
        <f t="shared" si="23"/>
        <v>30</v>
      </c>
      <c r="J49" s="160">
        <f t="shared" si="23"/>
        <v>1542</v>
      </c>
      <c r="K49" s="158">
        <f>K48</f>
        <v>8.4092070000000003</v>
      </c>
      <c r="L49" s="158">
        <f t="shared" ref="L49:M49" si="24">L48</f>
        <v>4.4600797272727277</v>
      </c>
      <c r="M49" s="158">
        <f t="shared" si="24"/>
        <v>3.9491272727272726</v>
      </c>
      <c r="N49" s="162">
        <v>0</v>
      </c>
      <c r="O49" s="162">
        <v>0</v>
      </c>
      <c r="P49" s="39"/>
    </row>
    <row r="50" spans="1:21" ht="15.6">
      <c r="A50" s="302" t="s">
        <v>137</v>
      </c>
      <c r="B50" s="302"/>
      <c r="C50" s="302"/>
      <c r="D50" s="302"/>
      <c r="E50" s="302"/>
      <c r="F50" s="302"/>
      <c r="G50" s="302"/>
      <c r="H50" s="302"/>
      <c r="I50" s="302"/>
      <c r="J50" s="302"/>
      <c r="K50" s="302"/>
      <c r="L50" s="302"/>
      <c r="M50" s="302"/>
      <c r="N50" s="302"/>
      <c r="O50" s="302"/>
      <c r="P50" s="302"/>
    </row>
    <row r="51" spans="1:21">
      <c r="A51" s="157">
        <v>1</v>
      </c>
      <c r="B51" s="63" t="s">
        <v>131</v>
      </c>
      <c r="C51" s="62">
        <v>1</v>
      </c>
      <c r="D51" s="62">
        <v>1</v>
      </c>
      <c r="E51" s="62">
        <v>171</v>
      </c>
      <c r="F51" s="62">
        <v>91</v>
      </c>
      <c r="G51" s="62">
        <v>56.7</v>
      </c>
      <c r="H51" s="62" t="s">
        <v>86</v>
      </c>
      <c r="I51" s="62">
        <v>5</v>
      </c>
      <c r="J51" s="62">
        <v>257</v>
      </c>
      <c r="K51" s="170">
        <v>8.6110000000000007</v>
      </c>
      <c r="L51" s="165">
        <f t="shared" si="7"/>
        <v>4.4098007736943909</v>
      </c>
      <c r="M51" s="170">
        <f>$I$65</f>
        <v>4.2011992263056097</v>
      </c>
      <c r="N51" s="166">
        <f>0.09*D51/F51</f>
        <v>9.8901098901098901E-4</v>
      </c>
      <c r="O51" s="71">
        <v>0</v>
      </c>
      <c r="P51" s="62"/>
      <c r="Q51" s="1"/>
      <c r="R51" s="1"/>
      <c r="S51" s="1"/>
      <c r="T51" s="1"/>
      <c r="U51" s="1"/>
    </row>
    <row r="52" spans="1:21" ht="15.6" hidden="1">
      <c r="A52" s="304" t="s">
        <v>205</v>
      </c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1"/>
      <c r="R52" s="1"/>
      <c r="S52" s="1"/>
      <c r="T52" s="1"/>
      <c r="U52" s="1"/>
    </row>
    <row r="53" spans="1:21" ht="27.6" hidden="1">
      <c r="A53" s="39">
        <v>1</v>
      </c>
      <c r="B53" s="172" t="s">
        <v>206</v>
      </c>
      <c r="C53" s="62">
        <v>3</v>
      </c>
      <c r="D53" s="62">
        <v>14</v>
      </c>
      <c r="E53" s="62">
        <v>1065.3999999999999</v>
      </c>
      <c r="F53" s="62">
        <v>224.9</v>
      </c>
      <c r="G53" s="62">
        <v>56.7</v>
      </c>
      <c r="H53" s="62" t="s">
        <v>86</v>
      </c>
      <c r="I53" s="62">
        <v>5</v>
      </c>
      <c r="J53" s="62">
        <v>257</v>
      </c>
      <c r="K53" s="165">
        <f>(D65-D59)/1000</f>
        <v>7.8649449999999996</v>
      </c>
      <c r="L53" s="165">
        <f>K53-M53</f>
        <v>4.1564343617021269</v>
      </c>
      <c r="M53" s="165">
        <f>I68</f>
        <v>3.7085106382978728</v>
      </c>
      <c r="N53" s="176">
        <f>0.09*D53/F53</f>
        <v>5.6024899955535792E-3</v>
      </c>
      <c r="O53" s="71">
        <v>0</v>
      </c>
      <c r="P53" s="62"/>
      <c r="Q53" s="1"/>
      <c r="R53" s="1"/>
      <c r="S53" s="1"/>
      <c r="T53" s="1"/>
      <c r="U53" s="1"/>
    </row>
    <row r="54" spans="1:21" ht="15.75" customHeight="1">
      <c r="B54" s="171" t="s">
        <v>87</v>
      </c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1"/>
      <c r="R54" s="1"/>
      <c r="S54" s="1"/>
      <c r="T54" s="1"/>
      <c r="U54" s="1"/>
    </row>
    <row r="55" spans="1:21" ht="17.399999999999999">
      <c r="B55" s="1"/>
      <c r="C55" s="138"/>
      <c r="D55" s="3"/>
      <c r="E55" s="3"/>
      <c r="F55" s="3"/>
      <c r="G55" s="3"/>
      <c r="H55" s="3"/>
      <c r="I55" s="3"/>
      <c r="J55" s="3"/>
      <c r="K55" s="3"/>
      <c r="L55" s="3"/>
      <c r="M55" s="139"/>
      <c r="N55" s="3"/>
      <c r="O55" s="3"/>
      <c r="P55" s="3"/>
      <c r="Q55" s="1"/>
      <c r="R55" s="1"/>
      <c r="S55" s="1"/>
      <c r="T55" s="1"/>
      <c r="U55" s="1"/>
    </row>
    <row r="56" spans="1:21" ht="17.399999999999999">
      <c r="B56" s="1"/>
      <c r="C56" s="138"/>
      <c r="D56" s="3"/>
      <c r="E56" s="3"/>
      <c r="F56" s="3"/>
      <c r="G56" s="3"/>
      <c r="H56" s="3"/>
      <c r="I56" s="3"/>
      <c r="J56" s="3"/>
      <c r="K56" s="3"/>
      <c r="L56" s="3"/>
      <c r="M56" s="139"/>
      <c r="N56" s="3"/>
      <c r="O56" s="3"/>
      <c r="P56" s="3"/>
      <c r="Q56" s="1"/>
      <c r="R56" s="1"/>
      <c r="S56" s="1"/>
      <c r="T56" s="1"/>
      <c r="U56" s="1"/>
    </row>
    <row r="57" spans="1:21" ht="78" customHeight="1" thickBot="1">
      <c r="A57" s="86"/>
      <c r="B57" s="86" t="s">
        <v>89</v>
      </c>
      <c r="C57" s="86" t="s">
        <v>90</v>
      </c>
      <c r="D57" s="86" t="s">
        <v>91</v>
      </c>
      <c r="E57" s="86" t="s">
        <v>92</v>
      </c>
      <c r="F57" s="86" t="s">
        <v>122</v>
      </c>
      <c r="G57" s="86" t="s">
        <v>123</v>
      </c>
      <c r="H57" s="86"/>
      <c r="I57" s="86" t="s">
        <v>124</v>
      </c>
      <c r="J57" s="86" t="s">
        <v>73</v>
      </c>
      <c r="M57" s="139"/>
      <c r="N57" s="3"/>
      <c r="O57" s="3"/>
      <c r="P57" s="3"/>
      <c r="Q57" s="1"/>
      <c r="R57" s="1"/>
      <c r="S57" s="1"/>
      <c r="T57" s="1"/>
      <c r="U57" s="1"/>
    </row>
    <row r="58" spans="1:21">
      <c r="A58" s="89"/>
      <c r="B58" s="89"/>
      <c r="C58" s="89"/>
      <c r="D58" s="89"/>
      <c r="E58" s="89"/>
      <c r="F58" s="89"/>
      <c r="G58" s="89"/>
      <c r="H58" s="89"/>
      <c r="I58" s="89"/>
      <c r="J58" s="122"/>
      <c r="M58" s="139"/>
      <c r="N58" s="3"/>
      <c r="O58" s="3"/>
      <c r="P58" s="3"/>
      <c r="Q58" s="1"/>
      <c r="R58" s="1"/>
      <c r="S58" s="1"/>
      <c r="T58" s="1"/>
      <c r="U58" s="1"/>
    </row>
    <row r="59" spans="1:21">
      <c r="A59" s="188" t="s">
        <v>94</v>
      </c>
      <c r="B59" s="92">
        <v>275</v>
      </c>
      <c r="C59" s="177">
        <f>ROUND(D59/B59,1)</f>
        <v>2.9</v>
      </c>
      <c r="D59" s="177">
        <v>796</v>
      </c>
      <c r="E59" s="177">
        <v>37</v>
      </c>
      <c r="F59" s="177">
        <v>56.7</v>
      </c>
      <c r="G59" s="177">
        <v>5</v>
      </c>
      <c r="H59" s="178">
        <f t="shared" ref="H59:H64" si="25">1-((F59-E59)/(F59-G59))</f>
        <v>0.61895551257253389</v>
      </c>
      <c r="I59" s="178">
        <f t="shared" ref="I59:I64" si="26">D59*H59*0.001</f>
        <v>0.49268858800773702</v>
      </c>
      <c r="J59" s="179">
        <f t="shared" ref="J59:J64" si="27">D59*H59</f>
        <v>492.688588007737</v>
      </c>
      <c r="M59" s="139"/>
      <c r="N59" s="3"/>
      <c r="O59" s="3"/>
      <c r="P59" s="3"/>
      <c r="Q59" s="1"/>
      <c r="R59" s="1"/>
      <c r="S59" s="1"/>
      <c r="T59" s="1"/>
      <c r="U59" s="1"/>
    </row>
    <row r="60" spans="1:21">
      <c r="A60" s="188" t="s">
        <v>95</v>
      </c>
      <c r="B60" s="92">
        <v>100</v>
      </c>
      <c r="C60" s="177">
        <f>ROUND(D60/B60,1)</f>
        <v>30.4</v>
      </c>
      <c r="D60" s="177">
        <v>3040</v>
      </c>
      <c r="E60" s="177">
        <v>37</v>
      </c>
      <c r="F60" s="177">
        <v>56.7</v>
      </c>
      <c r="G60" s="177">
        <v>5</v>
      </c>
      <c r="H60" s="178">
        <f t="shared" si="25"/>
        <v>0.61895551257253389</v>
      </c>
      <c r="I60" s="178">
        <f t="shared" si="26"/>
        <v>1.881624758220503</v>
      </c>
      <c r="J60" s="179">
        <f t="shared" si="27"/>
        <v>1881.6247582205031</v>
      </c>
      <c r="M60" s="139"/>
      <c r="N60" s="3"/>
      <c r="O60" s="3"/>
      <c r="P60" s="3"/>
      <c r="Q60" s="1"/>
      <c r="R60" s="1"/>
      <c r="S60" s="1"/>
      <c r="T60" s="1"/>
      <c r="U60" s="1"/>
    </row>
    <row r="61" spans="1:21" ht="27">
      <c r="A61" s="188" t="s">
        <v>96</v>
      </c>
      <c r="B61" s="92">
        <v>20</v>
      </c>
      <c r="C61" s="177">
        <v>131.80000000000001</v>
      </c>
      <c r="D61" s="177">
        <v>2635</v>
      </c>
      <c r="E61" s="177">
        <v>25</v>
      </c>
      <c r="F61" s="177">
        <v>56.7</v>
      </c>
      <c r="G61" s="177">
        <v>5</v>
      </c>
      <c r="H61" s="178">
        <f t="shared" si="25"/>
        <v>0.38684719535783363</v>
      </c>
      <c r="I61" s="178">
        <f t="shared" si="26"/>
        <v>1.0193423597678917</v>
      </c>
      <c r="J61" s="179">
        <f t="shared" si="27"/>
        <v>1019.3423597678916</v>
      </c>
      <c r="M61" s="139"/>
      <c r="N61" s="3"/>
      <c r="O61" s="3"/>
      <c r="P61" s="3"/>
      <c r="Q61" s="1"/>
      <c r="R61" s="1"/>
      <c r="S61" s="1"/>
      <c r="T61" s="1"/>
      <c r="U61" s="1"/>
    </row>
    <row r="62" spans="1:21" ht="27">
      <c r="A62" s="188" t="s">
        <v>97</v>
      </c>
      <c r="B62" s="92">
        <v>8</v>
      </c>
      <c r="C62" s="177">
        <v>131.80000000000001</v>
      </c>
      <c r="D62" s="177">
        <v>1054</v>
      </c>
      <c r="E62" s="177">
        <v>40</v>
      </c>
      <c r="F62" s="177">
        <v>56.7</v>
      </c>
      <c r="G62" s="177">
        <v>5</v>
      </c>
      <c r="H62" s="178">
        <f t="shared" si="25"/>
        <v>0.67698259187620891</v>
      </c>
      <c r="I62" s="178">
        <f t="shared" si="26"/>
        <v>0.71353965183752421</v>
      </c>
      <c r="J62" s="179">
        <f t="shared" si="27"/>
        <v>713.53965183752416</v>
      </c>
      <c r="M62" s="139"/>
      <c r="N62" s="3"/>
      <c r="O62" s="3"/>
      <c r="P62" s="3"/>
      <c r="Q62" s="1"/>
      <c r="R62" s="1"/>
      <c r="S62" s="1"/>
      <c r="T62" s="1"/>
      <c r="U62" s="1"/>
    </row>
    <row r="63" spans="1:21">
      <c r="A63" s="188" t="s">
        <v>138</v>
      </c>
      <c r="B63" s="244">
        <v>6.7750000000000004</v>
      </c>
      <c r="C63" s="177">
        <v>131.80000000000001</v>
      </c>
      <c r="D63" s="177">
        <f>B63*C63</f>
        <v>892.94500000000016</v>
      </c>
      <c r="E63" s="177">
        <v>5</v>
      </c>
      <c r="F63" s="177">
        <v>0</v>
      </c>
      <c r="G63" s="177">
        <v>5</v>
      </c>
      <c r="H63" s="178">
        <f t="shared" si="25"/>
        <v>0</v>
      </c>
      <c r="I63" s="178">
        <f t="shared" si="26"/>
        <v>0</v>
      </c>
      <c r="J63" s="179">
        <f t="shared" si="27"/>
        <v>0</v>
      </c>
      <c r="M63" s="139"/>
      <c r="N63" s="3"/>
      <c r="O63" s="3"/>
      <c r="P63" s="3"/>
      <c r="Q63" s="1"/>
      <c r="R63" s="1"/>
      <c r="S63" s="1"/>
      <c r="T63" s="1"/>
      <c r="U63" s="1"/>
    </row>
    <row r="64" spans="1:21" ht="40.799999999999997" thickBot="1">
      <c r="A64" s="188" t="s">
        <v>98</v>
      </c>
      <c r="B64" s="92">
        <v>8</v>
      </c>
      <c r="C64" s="177">
        <f>ROUND(D64/B64,1)</f>
        <v>30.4</v>
      </c>
      <c r="D64" s="177">
        <v>243</v>
      </c>
      <c r="E64" s="177">
        <v>25</v>
      </c>
      <c r="F64" s="177">
        <v>56.7</v>
      </c>
      <c r="G64" s="177">
        <v>5</v>
      </c>
      <c r="H64" s="178">
        <f t="shared" si="25"/>
        <v>0.38684719535783363</v>
      </c>
      <c r="I64" s="178">
        <f t="shared" si="26"/>
        <v>9.4003868471953564E-2</v>
      </c>
      <c r="J64" s="179">
        <f t="shared" si="27"/>
        <v>94.003868471953567</v>
      </c>
      <c r="M64" s="139"/>
      <c r="N64" s="3"/>
      <c r="O64" s="3"/>
      <c r="P64" s="3"/>
      <c r="Q64" s="1"/>
      <c r="R64" s="1"/>
      <c r="S64" s="1"/>
      <c r="T64" s="1"/>
      <c r="U64" s="1"/>
    </row>
    <row r="65" spans="1:21" ht="15" thickBot="1">
      <c r="A65" s="123"/>
      <c r="B65" s="123">
        <f>SUM(B59:B64)</f>
        <v>417.77499999999998</v>
      </c>
      <c r="C65" s="123">
        <f>SUM(C59:C64)</f>
        <v>459.1</v>
      </c>
      <c r="D65" s="123">
        <f>SUM(D59:D64)</f>
        <v>8660.9449999999997</v>
      </c>
      <c r="E65" s="123">
        <f>SUM(E59:E64)</f>
        <v>169</v>
      </c>
      <c r="F65" s="123"/>
      <c r="G65" s="123"/>
      <c r="H65" s="123"/>
      <c r="I65" s="180">
        <f>SUM(I59:I64)</f>
        <v>4.2011992263056097</v>
      </c>
      <c r="J65" s="180">
        <f>SUM(J59:J64)</f>
        <v>4201.19922630561</v>
      </c>
      <c r="M65" s="139"/>
      <c r="N65" s="3"/>
      <c r="O65" s="3"/>
      <c r="P65" s="3"/>
      <c r="Q65" s="1"/>
      <c r="R65" s="1"/>
      <c r="S65" s="1"/>
      <c r="T65" s="1"/>
      <c r="U65" s="1"/>
    </row>
    <row r="66" spans="1:21" ht="15" thickBot="1">
      <c r="A66" s="16"/>
      <c r="B66" s="102"/>
      <c r="C66" s="102"/>
      <c r="D66" s="102"/>
      <c r="E66" s="102"/>
      <c r="F66" s="102"/>
      <c r="G66" s="102"/>
      <c r="H66" s="103" t="s">
        <v>100</v>
      </c>
      <c r="I66" s="180">
        <f>I65</f>
        <v>4.2011992263056097</v>
      </c>
      <c r="J66" s="181"/>
      <c r="M66" s="139"/>
      <c r="N66" s="3"/>
      <c r="O66" s="3"/>
      <c r="P66" s="3"/>
      <c r="Q66" s="1"/>
      <c r="R66" s="1"/>
      <c r="S66" s="1"/>
      <c r="T66" s="1"/>
      <c r="U66" s="1"/>
    </row>
    <row r="67" spans="1:21" ht="15" thickBot="1">
      <c r="A67" s="16"/>
      <c r="B67" s="102"/>
      <c r="C67" s="102"/>
      <c r="D67" s="102"/>
      <c r="E67" s="102"/>
      <c r="F67" s="102"/>
      <c r="G67" s="102"/>
      <c r="H67" s="103" t="s">
        <v>101</v>
      </c>
      <c r="I67" s="180">
        <f>I66-I61</f>
        <v>3.1818568665377178</v>
      </c>
      <c r="J67" s="181"/>
      <c r="M67" s="139"/>
      <c r="N67" s="3"/>
      <c r="O67" s="3"/>
      <c r="P67" s="3"/>
      <c r="Q67" s="1"/>
      <c r="R67" s="1"/>
      <c r="S67" s="1"/>
      <c r="T67" s="1"/>
      <c r="U67" s="1"/>
    </row>
    <row r="68" spans="1:21" ht="15" thickBot="1">
      <c r="A68" s="16"/>
      <c r="B68" s="107"/>
      <c r="C68" s="182"/>
      <c r="D68" s="182"/>
      <c r="E68" s="182"/>
      <c r="F68" s="182"/>
      <c r="G68" s="182"/>
      <c r="H68" s="108" t="s">
        <v>102</v>
      </c>
      <c r="I68" s="180">
        <f>I66-I59</f>
        <v>3.7085106382978728</v>
      </c>
      <c r="J68" s="184"/>
      <c r="M68" s="139"/>
      <c r="N68" s="3"/>
      <c r="O68" s="3"/>
      <c r="P68" s="3"/>
      <c r="Q68" s="1"/>
      <c r="R68" s="1"/>
      <c r="S68" s="1"/>
      <c r="T68" s="1"/>
      <c r="U68" s="1"/>
    </row>
    <row r="69" spans="1:21" ht="15" thickBot="1">
      <c r="A69" s="16"/>
      <c r="B69" s="107"/>
      <c r="C69" s="182"/>
      <c r="D69" s="182"/>
      <c r="E69" s="182"/>
      <c r="F69" s="182"/>
      <c r="G69" s="182"/>
      <c r="H69" s="108" t="s">
        <v>103</v>
      </c>
      <c r="I69" s="180">
        <f>I68-I60</f>
        <v>1.8268858800773697</v>
      </c>
      <c r="J69" s="184"/>
      <c r="M69" s="139"/>
      <c r="N69" s="3"/>
      <c r="O69" s="3"/>
      <c r="P69" s="3"/>
      <c r="Q69" s="1"/>
      <c r="R69" s="1"/>
      <c r="S69" s="1"/>
      <c r="T69" s="1"/>
      <c r="U69" s="1"/>
    </row>
    <row r="70" spans="1:21" ht="15" thickBot="1">
      <c r="A70" s="16"/>
      <c r="B70" s="125"/>
      <c r="C70" s="126"/>
      <c r="D70" s="126"/>
      <c r="E70" s="126"/>
      <c r="F70" s="126"/>
      <c r="G70" s="126"/>
      <c r="H70" s="127" t="s">
        <v>104</v>
      </c>
      <c r="I70" s="180">
        <f>I69-I61</f>
        <v>0.80754352030947807</v>
      </c>
      <c r="J70" s="186"/>
      <c r="M70" s="139"/>
      <c r="N70" s="3"/>
      <c r="O70" s="3"/>
      <c r="P70" s="3"/>
      <c r="Q70" s="1"/>
      <c r="R70" s="1"/>
      <c r="S70" s="1"/>
      <c r="T70" s="1"/>
      <c r="U70" s="1"/>
    </row>
    <row r="71" spans="1:21" ht="15" thickBot="1">
      <c r="A71" s="86"/>
      <c r="B71" s="111"/>
      <c r="C71" s="112"/>
      <c r="D71" s="112"/>
      <c r="E71" s="112"/>
      <c r="F71" s="112"/>
      <c r="G71" s="112"/>
      <c r="H71" s="183"/>
      <c r="I71" s="97"/>
      <c r="J71" s="187"/>
      <c r="M71" s="139"/>
      <c r="N71" s="3"/>
      <c r="O71" s="3"/>
      <c r="P71" s="3"/>
      <c r="Q71" s="1"/>
      <c r="R71" s="1"/>
      <c r="S71" s="1"/>
      <c r="T71" s="1"/>
      <c r="U71" s="1"/>
    </row>
    <row r="72" spans="1:21" ht="80.25" customHeight="1" thickBot="1">
      <c r="A72" s="89"/>
      <c r="B72" s="86" t="s">
        <v>89</v>
      </c>
      <c r="C72" s="86" t="s">
        <v>90</v>
      </c>
      <c r="D72" s="86" t="s">
        <v>91</v>
      </c>
      <c r="E72" s="86" t="s">
        <v>92</v>
      </c>
      <c r="F72" s="86" t="s">
        <v>122</v>
      </c>
      <c r="G72" s="86" t="s">
        <v>123</v>
      </c>
      <c r="H72" s="86"/>
      <c r="I72" s="86" t="s">
        <v>124</v>
      </c>
      <c r="J72" s="86" t="s">
        <v>73</v>
      </c>
      <c r="M72" s="139"/>
      <c r="N72" s="3"/>
      <c r="O72" s="3"/>
      <c r="P72" s="3"/>
      <c r="Q72" s="1"/>
      <c r="R72" s="1"/>
      <c r="S72" s="1"/>
      <c r="T72" s="1"/>
      <c r="U72" s="1"/>
    </row>
    <row r="73" spans="1:21">
      <c r="A73" s="92"/>
      <c r="B73" s="89"/>
      <c r="C73" s="89"/>
      <c r="D73" s="89"/>
      <c r="E73" s="89"/>
      <c r="F73" s="89"/>
      <c r="G73" s="89"/>
      <c r="H73" s="89"/>
      <c r="I73" s="89"/>
      <c r="J73" s="122"/>
      <c r="M73" s="139"/>
      <c r="N73" s="3"/>
      <c r="O73" s="3"/>
      <c r="P73" s="3"/>
      <c r="Q73" s="1"/>
      <c r="R73" s="1"/>
      <c r="S73" s="1"/>
      <c r="T73" s="1"/>
      <c r="U73" s="1"/>
    </row>
    <row r="74" spans="1:21">
      <c r="A74" s="188" t="s">
        <v>94</v>
      </c>
      <c r="B74" s="92">
        <v>275</v>
      </c>
      <c r="C74" s="177">
        <f>ROUND(D74/B74,1)</f>
        <v>2.9</v>
      </c>
      <c r="D74" s="177">
        <v>796</v>
      </c>
      <c r="E74" s="177">
        <v>37</v>
      </c>
      <c r="F74" s="177">
        <v>60</v>
      </c>
      <c r="G74" s="177">
        <v>5</v>
      </c>
      <c r="H74" s="178">
        <f t="shared" ref="H74:H79" si="28">1-((F74-E74)/(F74-G74))</f>
        <v>0.58181818181818179</v>
      </c>
      <c r="I74" s="178">
        <f t="shared" ref="I74:I79" si="29">D74*H74*0.001</f>
        <v>0.46312727272727272</v>
      </c>
      <c r="J74" s="179">
        <f t="shared" ref="J74:J79" si="30">D74*H74</f>
        <v>463.12727272727273</v>
      </c>
      <c r="M74" s="139"/>
      <c r="N74" s="3"/>
      <c r="O74" s="3"/>
      <c r="P74" s="3"/>
      <c r="Q74" s="1"/>
      <c r="R74" s="1"/>
      <c r="S74" s="1"/>
      <c r="T74" s="1"/>
      <c r="U74" s="1"/>
    </row>
    <row r="75" spans="1:21">
      <c r="A75" s="188" t="s">
        <v>95</v>
      </c>
      <c r="B75" s="92">
        <v>100</v>
      </c>
      <c r="C75" s="177">
        <f>ROUND(D75/B75,1)</f>
        <v>30.4</v>
      </c>
      <c r="D75" s="177">
        <v>3040</v>
      </c>
      <c r="E75" s="177">
        <v>37</v>
      </c>
      <c r="F75" s="177">
        <v>60</v>
      </c>
      <c r="G75" s="177">
        <v>5</v>
      </c>
      <c r="H75" s="178">
        <f t="shared" si="28"/>
        <v>0.58181818181818179</v>
      </c>
      <c r="I75" s="178">
        <f t="shared" si="29"/>
        <v>1.7687272727272727</v>
      </c>
      <c r="J75" s="179">
        <f t="shared" si="30"/>
        <v>1768.7272727272727</v>
      </c>
      <c r="M75" s="139"/>
      <c r="N75" s="3"/>
      <c r="O75" s="3"/>
      <c r="P75" s="3"/>
      <c r="Q75" s="1"/>
      <c r="R75" s="1"/>
      <c r="S75" s="1"/>
      <c r="T75" s="1"/>
      <c r="U75" s="1"/>
    </row>
    <row r="76" spans="1:21" ht="27">
      <c r="A76" s="188" t="s">
        <v>96</v>
      </c>
      <c r="B76" s="92">
        <v>20</v>
      </c>
      <c r="C76" s="177">
        <f>ROUND(D76/B76,1)</f>
        <v>131.80000000000001</v>
      </c>
      <c r="D76" s="177">
        <v>2635</v>
      </c>
      <c r="E76" s="177">
        <v>25</v>
      </c>
      <c r="F76" s="177">
        <v>60</v>
      </c>
      <c r="G76" s="177">
        <v>5</v>
      </c>
      <c r="H76" s="178">
        <f t="shared" si="28"/>
        <v>0.36363636363636365</v>
      </c>
      <c r="I76" s="178">
        <f t="shared" si="29"/>
        <v>0.95818181818181825</v>
      </c>
      <c r="J76" s="179">
        <f t="shared" si="30"/>
        <v>958.18181818181824</v>
      </c>
      <c r="M76" s="139"/>
      <c r="N76" s="3"/>
      <c r="O76" s="3"/>
      <c r="P76" s="3"/>
      <c r="Q76" s="1"/>
      <c r="R76" s="1"/>
      <c r="S76" s="1"/>
      <c r="T76" s="1"/>
      <c r="U76" s="1"/>
    </row>
    <row r="77" spans="1:21" ht="29.25" customHeight="1">
      <c r="A77" s="188" t="s">
        <v>97</v>
      </c>
      <c r="B77" s="92">
        <v>8</v>
      </c>
      <c r="C77" s="177">
        <f>ROUND(D77/B77,1)</f>
        <v>131.80000000000001</v>
      </c>
      <c r="D77" s="177">
        <v>1054</v>
      </c>
      <c r="E77" s="177">
        <v>40</v>
      </c>
      <c r="F77" s="177">
        <v>60</v>
      </c>
      <c r="G77" s="177">
        <v>5</v>
      </c>
      <c r="H77" s="178">
        <f t="shared" si="28"/>
        <v>0.63636363636363635</v>
      </c>
      <c r="I77" s="178">
        <f t="shared" si="29"/>
        <v>0.67072727272727273</v>
      </c>
      <c r="J77" s="179">
        <f t="shared" si="30"/>
        <v>670.72727272727275</v>
      </c>
      <c r="M77" s="139"/>
      <c r="N77" s="3"/>
      <c r="O77" s="3"/>
      <c r="P77" s="3"/>
      <c r="Q77" s="1"/>
      <c r="R77" s="1"/>
      <c r="S77" s="1"/>
      <c r="T77" s="1"/>
      <c r="U77" s="1"/>
    </row>
    <row r="78" spans="1:21">
      <c r="A78" s="188" t="s">
        <v>138</v>
      </c>
      <c r="B78" s="92">
        <v>4.8650000000000002</v>
      </c>
      <c r="C78" s="177">
        <v>131.80000000000001</v>
      </c>
      <c r="D78" s="177">
        <f>B78*C78</f>
        <v>641.20700000000011</v>
      </c>
      <c r="E78" s="177">
        <v>5</v>
      </c>
      <c r="F78" s="177">
        <v>0</v>
      </c>
      <c r="G78" s="177">
        <v>5</v>
      </c>
      <c r="H78" s="178">
        <f t="shared" si="28"/>
        <v>0</v>
      </c>
      <c r="I78" s="178">
        <f t="shared" si="29"/>
        <v>0</v>
      </c>
      <c r="J78" s="179">
        <f t="shared" si="30"/>
        <v>0</v>
      </c>
      <c r="M78" s="139"/>
      <c r="N78" s="3"/>
      <c r="O78" s="3"/>
      <c r="P78" s="3"/>
      <c r="Q78" s="1"/>
      <c r="R78" s="1"/>
      <c r="S78" s="1"/>
      <c r="T78" s="1"/>
      <c r="U78" s="1"/>
    </row>
    <row r="79" spans="1:21" ht="45" customHeight="1" thickBot="1">
      <c r="A79" s="188" t="s">
        <v>98</v>
      </c>
      <c r="B79" s="92">
        <v>8</v>
      </c>
      <c r="C79" s="177">
        <f>ROUND(D79/B79,1)</f>
        <v>30.4</v>
      </c>
      <c r="D79" s="177">
        <v>243</v>
      </c>
      <c r="E79" s="177">
        <v>25</v>
      </c>
      <c r="F79" s="177">
        <v>60</v>
      </c>
      <c r="G79" s="177">
        <v>5</v>
      </c>
      <c r="H79" s="178">
        <f t="shared" si="28"/>
        <v>0.36363636363636365</v>
      </c>
      <c r="I79" s="178">
        <f t="shared" si="29"/>
        <v>8.8363636363636366E-2</v>
      </c>
      <c r="J79" s="179">
        <f t="shared" si="30"/>
        <v>88.36363636363636</v>
      </c>
      <c r="M79" s="139"/>
      <c r="N79" s="3"/>
      <c r="O79" s="3"/>
      <c r="P79" s="3"/>
      <c r="Q79" s="1"/>
      <c r="R79" s="1"/>
      <c r="S79" s="1"/>
      <c r="T79" s="1"/>
      <c r="U79" s="1"/>
    </row>
    <row r="80" spans="1:21" ht="15" thickBot="1">
      <c r="A80" s="123"/>
      <c r="B80" s="123">
        <f>SUM(B74:B79)</f>
        <v>415.86500000000001</v>
      </c>
      <c r="C80" s="123">
        <f>SUM(C74:C79)</f>
        <v>459.1</v>
      </c>
      <c r="D80" s="123">
        <f>SUM(D74:D79)</f>
        <v>8409.2070000000003</v>
      </c>
      <c r="E80" s="123">
        <f>SUM(E74:E79)</f>
        <v>169</v>
      </c>
      <c r="F80" s="123"/>
      <c r="G80" s="123"/>
      <c r="H80" s="132"/>
      <c r="I80" s="180">
        <f>SUM(I74:I79)</f>
        <v>3.9491272727272726</v>
      </c>
      <c r="J80" s="180">
        <f>SUM(J74:J79)</f>
        <v>3949.1272727272731</v>
      </c>
      <c r="M80" s="139"/>
      <c r="N80" s="3"/>
      <c r="O80" s="3"/>
      <c r="P80" s="3"/>
      <c r="Q80" s="1"/>
      <c r="R80" s="1"/>
      <c r="S80" s="1"/>
      <c r="T80" s="1"/>
      <c r="U80" s="1"/>
    </row>
    <row r="81" spans="1:21" ht="15" thickBot="1">
      <c r="A81" s="16"/>
      <c r="B81" s="102"/>
      <c r="C81" s="102"/>
      <c r="D81" s="102"/>
      <c r="E81" s="102"/>
      <c r="F81" s="102"/>
      <c r="G81" s="102"/>
      <c r="H81" s="103" t="s">
        <v>100</v>
      </c>
      <c r="I81" s="180">
        <f>I80</f>
        <v>3.9491272727272726</v>
      </c>
      <c r="J81" s="181"/>
      <c r="M81" s="139"/>
      <c r="N81" s="3"/>
      <c r="O81" s="3"/>
      <c r="P81" s="3"/>
      <c r="Q81" s="1"/>
      <c r="R81" s="1"/>
      <c r="S81" s="1"/>
      <c r="T81" s="1"/>
      <c r="U81" s="1"/>
    </row>
    <row r="82" spans="1:21" ht="15" thickBot="1">
      <c r="A82" s="16"/>
      <c r="B82" s="102"/>
      <c r="C82" s="102"/>
      <c r="D82" s="102"/>
      <c r="E82" s="102"/>
      <c r="F82" s="102"/>
      <c r="G82" s="102"/>
      <c r="H82" s="103" t="s">
        <v>101</v>
      </c>
      <c r="I82" s="180">
        <f>I81-I76</f>
        <v>2.9909454545454546</v>
      </c>
      <c r="J82" s="181"/>
      <c r="M82" s="139"/>
      <c r="N82" s="3"/>
      <c r="O82" s="3"/>
      <c r="P82" s="3"/>
      <c r="Q82" s="1"/>
      <c r="R82" s="1"/>
      <c r="S82" s="1"/>
      <c r="T82" s="1"/>
      <c r="U82" s="1"/>
    </row>
    <row r="83" spans="1:21" ht="15" thickBot="1">
      <c r="A83" s="16"/>
      <c r="B83" s="107"/>
      <c r="C83" s="182"/>
      <c r="D83" s="182"/>
      <c r="E83" s="182"/>
      <c r="F83" s="182"/>
      <c r="G83" s="182"/>
      <c r="H83" s="108" t="s">
        <v>102</v>
      </c>
      <c r="I83" s="180">
        <f>I81-I74</f>
        <v>3.4859999999999998</v>
      </c>
      <c r="J83" s="184"/>
      <c r="M83" s="139"/>
      <c r="N83" s="3"/>
      <c r="O83" s="3"/>
      <c r="P83" s="3"/>
      <c r="Q83" s="1"/>
      <c r="R83" s="1"/>
      <c r="S83" s="1"/>
      <c r="T83" s="1"/>
      <c r="U83" s="1"/>
    </row>
    <row r="84" spans="1:21" ht="15" thickBot="1">
      <c r="A84" s="16"/>
      <c r="B84" s="107"/>
      <c r="C84" s="182"/>
      <c r="D84" s="182"/>
      <c r="E84" s="182"/>
      <c r="F84" s="182"/>
      <c r="G84" s="182"/>
      <c r="H84" s="108" t="s">
        <v>103</v>
      </c>
      <c r="I84" s="180">
        <f>I83-I75</f>
        <v>1.7172727272727271</v>
      </c>
      <c r="J84" s="184"/>
      <c r="M84" s="139"/>
      <c r="N84" s="3"/>
      <c r="O84" s="3"/>
      <c r="P84" s="3"/>
      <c r="Q84" s="1"/>
      <c r="R84" s="1"/>
      <c r="S84" s="1"/>
      <c r="T84" s="1"/>
      <c r="U84" s="1"/>
    </row>
    <row r="85" spans="1:21" ht="15" thickBot="1">
      <c r="A85" s="16"/>
      <c r="B85" s="125"/>
      <c r="C85" s="126"/>
      <c r="D85" s="126"/>
      <c r="E85" s="126"/>
      <c r="F85" s="126"/>
      <c r="G85" s="126"/>
      <c r="H85" s="185" t="s">
        <v>104</v>
      </c>
      <c r="I85" s="180">
        <f>I84-I76</f>
        <v>0.75909090909090882</v>
      </c>
      <c r="J85" s="186"/>
      <c r="M85" s="139"/>
      <c r="N85" s="3"/>
      <c r="O85" s="3"/>
      <c r="P85" s="3"/>
      <c r="Q85" s="1"/>
      <c r="R85" s="1"/>
      <c r="S85" s="1"/>
      <c r="T85" s="1"/>
      <c r="U85" s="1"/>
    </row>
    <row r="86" spans="1:21">
      <c r="B86" s="1"/>
      <c r="C86" s="3"/>
      <c r="D86" s="3"/>
      <c r="E86" s="3"/>
      <c r="F86" s="3"/>
      <c r="G86" s="3"/>
      <c r="H86" s="3"/>
      <c r="I86" s="3"/>
      <c r="J86" s="3"/>
      <c r="K86" s="3"/>
      <c r="L86" s="3"/>
      <c r="M86" s="139"/>
      <c r="N86" s="3"/>
      <c r="O86" s="3"/>
      <c r="P86" s="3"/>
      <c r="Q86" s="1"/>
      <c r="R86" s="1"/>
      <c r="S86" s="1"/>
      <c r="T86" s="1"/>
      <c r="U86" s="1"/>
    </row>
    <row r="87" spans="1:21">
      <c r="B87" s="1"/>
      <c r="C87" s="3"/>
      <c r="D87" s="3"/>
      <c r="E87" s="3"/>
      <c r="F87" s="3"/>
      <c r="G87" s="3"/>
      <c r="H87" s="3"/>
      <c r="I87" s="3"/>
      <c r="J87" s="3"/>
      <c r="K87" s="3"/>
      <c r="L87" s="3"/>
      <c r="M87" s="139"/>
      <c r="N87" s="3"/>
      <c r="O87" s="3"/>
      <c r="P87" s="3"/>
      <c r="Q87" s="1"/>
      <c r="R87" s="1"/>
      <c r="S87" s="1"/>
      <c r="T87" s="1"/>
      <c r="U87" s="1"/>
    </row>
    <row r="88" spans="1:21">
      <c r="B88" s="1"/>
      <c r="C88" s="3"/>
      <c r="D88" s="3"/>
      <c r="E88" s="3"/>
      <c r="F88" s="3"/>
      <c r="G88" s="3"/>
      <c r="H88" s="3"/>
      <c r="I88" s="3"/>
      <c r="J88" s="3"/>
      <c r="K88" s="3"/>
      <c r="L88" s="3"/>
      <c r="M88" s="139"/>
      <c r="N88" s="3"/>
      <c r="O88" s="3"/>
      <c r="P88" s="3"/>
      <c r="Q88" s="1"/>
      <c r="R88" s="1"/>
      <c r="S88" s="1"/>
      <c r="T88" s="1"/>
      <c r="U88" s="1"/>
    </row>
    <row r="89" spans="1:21">
      <c r="B89" s="1"/>
      <c r="C89" s="3"/>
      <c r="D89" s="3"/>
      <c r="E89" s="3"/>
      <c r="F89" s="3"/>
      <c r="G89" s="3"/>
      <c r="H89" s="3"/>
      <c r="I89" s="3"/>
      <c r="J89" s="3"/>
      <c r="K89" s="3"/>
      <c r="L89" s="3"/>
      <c r="M89" s="139"/>
      <c r="N89" s="3"/>
      <c r="O89" s="3"/>
      <c r="P89" s="3"/>
      <c r="Q89" s="1"/>
      <c r="R89" s="1"/>
      <c r="S89" s="1"/>
      <c r="T89" s="1"/>
      <c r="U89" s="1"/>
    </row>
    <row r="90" spans="1:21">
      <c r="B90" s="1"/>
      <c r="C90" s="3"/>
      <c r="D90" s="3"/>
      <c r="E90" s="3"/>
      <c r="F90" s="3"/>
      <c r="G90" s="3"/>
      <c r="H90" s="3"/>
      <c r="I90" s="3"/>
      <c r="J90" s="3"/>
      <c r="K90" s="3"/>
      <c r="L90" s="3"/>
      <c r="M90" s="139"/>
      <c r="N90" s="3"/>
      <c r="O90" s="3"/>
      <c r="P90" s="3"/>
      <c r="Q90" s="1"/>
      <c r="R90" s="1"/>
      <c r="S90" s="1"/>
      <c r="T90" s="1"/>
      <c r="U90" s="1"/>
    </row>
    <row r="91" spans="1:21">
      <c r="B91" s="1"/>
      <c r="C91" s="3"/>
      <c r="D91" s="3"/>
      <c r="E91" s="3"/>
      <c r="F91" s="3"/>
      <c r="G91" s="3"/>
      <c r="H91" s="3"/>
      <c r="I91" s="3"/>
      <c r="J91" s="3"/>
      <c r="K91" s="3"/>
      <c r="L91" s="3"/>
      <c r="M91" s="139"/>
      <c r="N91" s="3"/>
      <c r="O91" s="3"/>
      <c r="P91" s="3"/>
      <c r="Q91" s="1"/>
      <c r="R91" s="1"/>
      <c r="S91" s="1"/>
      <c r="T91" s="1"/>
      <c r="U91" s="1"/>
    </row>
    <row r="92" spans="1:21">
      <c r="B92" s="1"/>
      <c r="C92" s="3"/>
      <c r="D92" s="3"/>
      <c r="E92" s="3"/>
      <c r="F92" s="3"/>
      <c r="G92" s="3"/>
      <c r="H92" s="3"/>
      <c r="I92" s="3"/>
      <c r="J92" s="3"/>
      <c r="K92" s="3"/>
      <c r="L92" s="3"/>
      <c r="M92" s="139"/>
      <c r="N92" s="3"/>
      <c r="O92" s="3"/>
      <c r="P92" s="3"/>
      <c r="Q92" s="1"/>
      <c r="R92" s="1"/>
      <c r="S92" s="1"/>
      <c r="T92" s="1"/>
      <c r="U92" s="1"/>
    </row>
    <row r="93" spans="1:21">
      <c r="B93" s="1"/>
      <c r="C93" s="3"/>
      <c r="D93" s="3"/>
      <c r="E93" s="3"/>
      <c r="F93" s="3"/>
      <c r="G93" s="3"/>
      <c r="H93" s="3"/>
      <c r="I93" s="3"/>
      <c r="J93" s="3"/>
      <c r="K93" s="3"/>
      <c r="L93" s="3"/>
      <c r="M93" s="139"/>
      <c r="N93" s="3"/>
      <c r="O93" s="3"/>
      <c r="P93" s="3"/>
      <c r="Q93" s="1"/>
      <c r="R93" s="1"/>
      <c r="S93" s="1"/>
      <c r="T93" s="1"/>
      <c r="U93" s="1"/>
    </row>
    <row r="94" spans="1:21">
      <c r="B94" s="1"/>
      <c r="C94" s="3"/>
      <c r="D94" s="3"/>
      <c r="E94" s="3"/>
      <c r="F94" s="3"/>
      <c r="G94" s="3"/>
      <c r="H94" s="3"/>
      <c r="I94" s="3"/>
      <c r="J94" s="3"/>
      <c r="K94" s="3"/>
      <c r="L94" s="3"/>
      <c r="M94" s="139"/>
      <c r="N94" s="3"/>
      <c r="O94" s="3"/>
      <c r="P94" s="3"/>
      <c r="Q94" s="1"/>
      <c r="R94" s="1"/>
      <c r="S94" s="1"/>
      <c r="T94" s="1"/>
      <c r="U94" s="1"/>
    </row>
    <row r="95" spans="1:21">
      <c r="B95" s="19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2"/>
      <c r="N95" s="14"/>
      <c r="O95" s="14"/>
      <c r="P95" s="3"/>
      <c r="Q95" s="1"/>
      <c r="R95" s="1"/>
      <c r="S95" s="1"/>
      <c r="T95" s="1"/>
      <c r="U95" s="1"/>
    </row>
    <row r="96" spans="1:21">
      <c r="B96" s="19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2"/>
      <c r="N96" s="14"/>
      <c r="O96" s="14"/>
      <c r="P96" s="3"/>
      <c r="Q96" s="1"/>
      <c r="R96" s="1"/>
      <c r="S96" s="1"/>
      <c r="T96" s="1"/>
      <c r="U96" s="1"/>
    </row>
    <row r="97" spans="2:21">
      <c r="B97" s="19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2"/>
      <c r="N97" s="14"/>
      <c r="O97" s="14"/>
      <c r="P97" s="3"/>
      <c r="Q97" s="1"/>
      <c r="R97" s="1"/>
      <c r="S97" s="1"/>
      <c r="T97" s="1"/>
      <c r="U97" s="1"/>
    </row>
    <row r="98" spans="2:21">
      <c r="B98" s="19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2"/>
      <c r="N98" s="14"/>
      <c r="O98" s="14"/>
      <c r="P98" s="3"/>
      <c r="Q98" s="1"/>
      <c r="R98" s="1"/>
      <c r="S98" s="1"/>
      <c r="T98" s="1"/>
      <c r="U98" s="1"/>
    </row>
    <row r="99" spans="2:21">
      <c r="B99" s="19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2"/>
      <c r="N99" s="14"/>
      <c r="O99" s="14"/>
      <c r="P99" s="3"/>
      <c r="Q99" s="1"/>
      <c r="R99" s="1"/>
      <c r="S99" s="1"/>
      <c r="T99" s="1"/>
      <c r="U99" s="1"/>
    </row>
    <row r="100" spans="2:21">
      <c r="B100" s="20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29"/>
      <c r="N100" s="7"/>
      <c r="O100" s="21"/>
      <c r="P100" s="3"/>
      <c r="Q100" s="1"/>
      <c r="R100" s="1"/>
      <c r="S100" s="1"/>
      <c r="T100" s="1"/>
      <c r="U100" s="1"/>
    </row>
    <row r="101" spans="2:21">
      <c r="B101" s="20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29"/>
      <c r="N101" s="7"/>
      <c r="O101" s="21"/>
    </row>
    <row r="102" spans="2:21">
      <c r="B102" s="20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29"/>
      <c r="N102" s="7"/>
      <c r="O102" s="21"/>
    </row>
    <row r="103" spans="2:21">
      <c r="B103" s="9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4"/>
      <c r="N103" s="7"/>
      <c r="O103" s="14"/>
    </row>
    <row r="104" spans="2:21">
      <c r="B104" s="9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4"/>
      <c r="N104" s="7"/>
      <c r="O104" s="14"/>
    </row>
    <row r="105" spans="2:21">
      <c r="B105" s="22"/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144"/>
      <c r="N105" s="7"/>
      <c r="O105" s="23"/>
    </row>
    <row r="106" spans="2:21">
      <c r="B106" s="18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28"/>
      <c r="N106" s="17"/>
      <c r="O106" s="17"/>
    </row>
    <row r="107" spans="2:21">
      <c r="B107" s="19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2"/>
      <c r="N107" s="14"/>
      <c r="O107" s="14"/>
    </row>
    <row r="108" spans="2:21">
      <c r="B108" s="19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2"/>
      <c r="N108" s="14"/>
      <c r="O108" s="14"/>
    </row>
    <row r="109" spans="2:21">
      <c r="B109" s="19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2"/>
      <c r="N109" s="14"/>
      <c r="O109" s="14"/>
    </row>
    <row r="110" spans="2:21">
      <c r="B110" s="19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2"/>
      <c r="N110" s="14"/>
      <c r="O110" s="14"/>
    </row>
    <row r="111" spans="2:21">
      <c r="B111" s="19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2"/>
      <c r="N111" s="14"/>
      <c r="O111" s="14"/>
    </row>
    <row r="112" spans="2:21">
      <c r="B112" s="20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29"/>
      <c r="N112" s="7"/>
      <c r="O112" s="21"/>
    </row>
    <row r="113" spans="2:15">
      <c r="B113" s="20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29"/>
      <c r="N113" s="7"/>
      <c r="O113" s="21"/>
    </row>
    <row r="114" spans="2:15">
      <c r="B114" s="20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29"/>
      <c r="N114" s="7"/>
      <c r="O114" s="21"/>
    </row>
    <row r="115" spans="2:15">
      <c r="B115" s="9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4"/>
      <c r="N115" s="7"/>
      <c r="O115" s="14"/>
    </row>
    <row r="116" spans="2:15">
      <c r="B116" s="9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4"/>
      <c r="N116" s="7"/>
      <c r="O116" s="14"/>
    </row>
    <row r="117" spans="2:15">
      <c r="B117" s="22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144"/>
      <c r="N117" s="7"/>
      <c r="O117" s="23"/>
    </row>
    <row r="118" spans="2:15">
      <c r="B118" s="24"/>
      <c r="C118" s="145"/>
      <c r="D118" s="145"/>
      <c r="E118" s="145"/>
      <c r="F118" s="145"/>
      <c r="G118" s="145"/>
      <c r="H118" s="145"/>
      <c r="I118" s="145"/>
      <c r="J118" s="145"/>
      <c r="K118" s="145"/>
      <c r="L118" s="145"/>
      <c r="M118" s="141"/>
      <c r="N118" s="145"/>
      <c r="O118" s="145"/>
    </row>
  </sheetData>
  <mergeCells count="6">
    <mergeCell ref="A39:P39"/>
    <mergeCell ref="A1:R1"/>
    <mergeCell ref="A4:P4"/>
    <mergeCell ref="A50:P50"/>
    <mergeCell ref="A52:P52"/>
    <mergeCell ref="G23:J23"/>
  </mergeCells>
  <pageMargins left="0.17" right="0.17" top="0.75" bottom="0.22" header="0.3" footer="0.3"/>
  <pageSetup paperSize="9" scale="48" orientation="landscape" r:id="rId1"/>
  <rowBreaks count="1" manualBreakCount="1">
    <brk id="56" max="15" man="1"/>
  </rowBreaks>
  <colBreaks count="1" manualBreakCount="1">
    <brk id="16" max="1048575" man="1"/>
  </colBreaks>
  <drawing r:id="rId2"/>
  <legacyDrawing r:id="rId3"/>
  <oleObjects>
    <mc:AlternateContent xmlns:mc="http://schemas.openxmlformats.org/markup-compatibility/2006">
      <mc:Choice Requires="x14">
        <oleObject progId="Equation.3" shapeId="2049" r:id="rId4">
          <objectPr defaultSize="0" autoPict="0" r:id="rId5">
            <anchor moveWithCells="1" sizeWithCells="1">
              <from>
                <xdr:col>7</xdr:col>
                <xdr:colOff>144780</xdr:colOff>
                <xdr:row>56</xdr:row>
                <xdr:rowOff>99060</xdr:rowOff>
              </from>
              <to>
                <xdr:col>7</xdr:col>
                <xdr:colOff>1219200</xdr:colOff>
                <xdr:row>56</xdr:row>
                <xdr:rowOff>502920</xdr:rowOff>
              </to>
            </anchor>
          </objectPr>
        </oleObject>
      </mc:Choice>
      <mc:Fallback>
        <oleObject progId="Equation.3" shapeId="2049" r:id="rId4"/>
      </mc:Fallback>
    </mc:AlternateContent>
    <mc:AlternateContent xmlns:mc="http://schemas.openxmlformats.org/markup-compatibility/2006">
      <mc:Choice Requires="x14">
        <oleObject progId="Equation.3" shapeId="2050" r:id="rId6">
          <objectPr defaultSize="0" autoPict="0" r:id="rId5">
            <anchor moveWithCells="1" sizeWithCells="1">
              <from>
                <xdr:col>7</xdr:col>
                <xdr:colOff>144780</xdr:colOff>
                <xdr:row>71</xdr:row>
                <xdr:rowOff>99060</xdr:rowOff>
              </from>
              <to>
                <xdr:col>7</xdr:col>
                <xdr:colOff>1295400</xdr:colOff>
                <xdr:row>71</xdr:row>
                <xdr:rowOff>502920</xdr:rowOff>
              </to>
            </anchor>
          </objectPr>
        </oleObject>
      </mc:Choice>
      <mc:Fallback>
        <oleObject progId="Equation.3" shapeId="2050" r:id="rId6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V39"/>
  <sheetViews>
    <sheetView view="pageBreakPreview" zoomScale="60" zoomScaleNormal="55" workbookViewId="0">
      <selection activeCell="N2" sqref="N2:O2"/>
    </sheetView>
  </sheetViews>
  <sheetFormatPr defaultRowHeight="14.4"/>
  <cols>
    <col min="1" max="1" width="10.5546875" customWidth="1"/>
    <col min="2" max="2" width="47.33203125" style="40" customWidth="1"/>
    <col min="3" max="3" width="11.5546875" customWidth="1"/>
    <col min="4" max="5" width="14" customWidth="1"/>
    <col min="6" max="6" width="15.109375" customWidth="1"/>
    <col min="7" max="12" width="12" customWidth="1"/>
    <col min="13" max="13" width="12.33203125" customWidth="1"/>
    <col min="14" max="14" width="16.109375" customWidth="1"/>
    <col min="15" max="15" width="16.88671875" customWidth="1"/>
    <col min="16" max="16" width="20" customWidth="1"/>
  </cols>
  <sheetData>
    <row r="1" spans="1:22">
      <c r="A1" s="286" t="s">
        <v>152</v>
      </c>
      <c r="B1" s="286"/>
      <c r="C1" s="286"/>
      <c r="D1" s="286"/>
      <c r="E1" s="286"/>
      <c r="F1" s="286"/>
      <c r="G1" s="286"/>
      <c r="H1" s="286"/>
      <c r="I1" s="286"/>
      <c r="J1" s="286"/>
      <c r="K1" s="286"/>
      <c r="L1" s="286"/>
      <c r="M1" s="286"/>
      <c r="N1" s="286"/>
      <c r="O1" s="286"/>
      <c r="P1" s="286"/>
      <c r="Q1" s="286"/>
      <c r="R1" s="286"/>
      <c r="S1" s="286"/>
      <c r="T1" s="286"/>
      <c r="U1" s="295"/>
      <c r="V1" s="295"/>
    </row>
    <row r="2" spans="1:22" ht="107.4" customHeight="1">
      <c r="A2" s="201" t="s">
        <v>0</v>
      </c>
      <c r="B2" s="201" t="s">
        <v>1</v>
      </c>
      <c r="C2" s="212" t="s">
        <v>2</v>
      </c>
      <c r="D2" s="212" t="s">
        <v>3</v>
      </c>
      <c r="E2" s="218" t="s">
        <v>113</v>
      </c>
      <c r="F2" s="218" t="s">
        <v>114</v>
      </c>
      <c r="G2" s="218" t="s">
        <v>82</v>
      </c>
      <c r="H2" s="218" t="s">
        <v>83</v>
      </c>
      <c r="I2" s="218" t="s">
        <v>84</v>
      </c>
      <c r="J2" s="218" t="s">
        <v>85</v>
      </c>
      <c r="K2" s="219" t="s">
        <v>147</v>
      </c>
      <c r="L2" s="219" t="s">
        <v>148</v>
      </c>
      <c r="M2" s="219" t="s">
        <v>149</v>
      </c>
      <c r="N2" s="218" t="s">
        <v>207</v>
      </c>
      <c r="O2" s="218" t="s">
        <v>208</v>
      </c>
      <c r="P2" s="220" t="s">
        <v>115</v>
      </c>
    </row>
    <row r="3" spans="1:22">
      <c r="A3" s="201">
        <v>1</v>
      </c>
      <c r="B3" s="201">
        <f>A3+1</f>
        <v>2</v>
      </c>
      <c r="C3" s="201">
        <f t="shared" ref="C3:P3" si="0">B3+1</f>
        <v>3</v>
      </c>
      <c r="D3" s="201">
        <f t="shared" si="0"/>
        <v>4</v>
      </c>
      <c r="E3" s="201"/>
      <c r="F3" s="201"/>
      <c r="G3" s="201">
        <f>D3+1</f>
        <v>5</v>
      </c>
      <c r="H3" s="201">
        <f t="shared" si="0"/>
        <v>6</v>
      </c>
      <c r="I3" s="201">
        <f t="shared" si="0"/>
        <v>7</v>
      </c>
      <c r="J3" s="201">
        <f t="shared" si="0"/>
        <v>8</v>
      </c>
      <c r="K3" s="201">
        <f t="shared" si="0"/>
        <v>9</v>
      </c>
      <c r="L3" s="201">
        <f t="shared" si="0"/>
        <v>10</v>
      </c>
      <c r="M3" s="201">
        <f t="shared" si="0"/>
        <v>11</v>
      </c>
      <c r="N3" s="201">
        <f t="shared" ref="N3" si="1">M3+1</f>
        <v>12</v>
      </c>
      <c r="O3" s="201">
        <f t="shared" ref="O3" si="2">N3+1</f>
        <v>13</v>
      </c>
      <c r="P3" s="201">
        <f t="shared" si="0"/>
        <v>14</v>
      </c>
    </row>
    <row r="4" spans="1:22">
      <c r="A4" s="287" t="s">
        <v>153</v>
      </c>
      <c r="B4" s="287"/>
      <c r="C4" s="287"/>
      <c r="D4" s="287"/>
      <c r="E4" s="287"/>
      <c r="F4" s="287"/>
      <c r="G4" s="287"/>
      <c r="H4" s="287"/>
      <c r="I4" s="287"/>
      <c r="J4" s="287"/>
      <c r="K4" s="287"/>
      <c r="L4" s="287"/>
      <c r="M4" s="287"/>
      <c r="N4" s="287"/>
      <c r="O4" s="287"/>
      <c r="P4" s="287"/>
    </row>
    <row r="5" spans="1:22">
      <c r="A5" s="4">
        <v>1</v>
      </c>
      <c r="B5" s="30" t="s">
        <v>63</v>
      </c>
      <c r="C5" s="5">
        <v>1</v>
      </c>
      <c r="D5" s="5">
        <v>3</v>
      </c>
      <c r="E5" s="13">
        <v>115</v>
      </c>
      <c r="F5" s="5">
        <v>0</v>
      </c>
      <c r="G5" s="202">
        <v>58.8</v>
      </c>
      <c r="H5" s="203" t="s">
        <v>86</v>
      </c>
      <c r="I5" s="203">
        <v>5</v>
      </c>
      <c r="J5" s="203">
        <v>273</v>
      </c>
      <c r="K5" s="204">
        <v>2.286</v>
      </c>
      <c r="L5" s="240">
        <f>K5-M5</f>
        <v>1.5099776951672856</v>
      </c>
      <c r="M5" s="204">
        <f>$I$38</f>
        <v>0.77602230483271428</v>
      </c>
      <c r="N5" s="203" t="s">
        <v>6</v>
      </c>
      <c r="O5" s="203" t="s">
        <v>6</v>
      </c>
      <c r="P5" s="203"/>
    </row>
    <row r="6" spans="1:22">
      <c r="A6" s="4">
        <v>2</v>
      </c>
      <c r="B6" s="30" t="s">
        <v>65</v>
      </c>
      <c r="C6" s="5">
        <v>1</v>
      </c>
      <c r="D6" s="5">
        <v>3</v>
      </c>
      <c r="E6" s="13">
        <v>86</v>
      </c>
      <c r="F6" s="5">
        <v>0</v>
      </c>
      <c r="G6" s="202">
        <v>59.8</v>
      </c>
      <c r="H6" s="203" t="s">
        <v>86</v>
      </c>
      <c r="I6" s="203">
        <v>5</v>
      </c>
      <c r="J6" s="203">
        <v>273</v>
      </c>
      <c r="K6" s="204">
        <v>2.286</v>
      </c>
      <c r="L6" s="240">
        <f>K6-M6</f>
        <v>1.5099776951672856</v>
      </c>
      <c r="M6" s="204">
        <f t="shared" ref="M6:M10" si="3">$I$38</f>
        <v>0.77602230483271428</v>
      </c>
      <c r="N6" s="203" t="s">
        <v>6</v>
      </c>
      <c r="O6" s="203" t="s">
        <v>6</v>
      </c>
      <c r="P6" s="203"/>
    </row>
    <row r="7" spans="1:22">
      <c r="A7" s="4">
        <v>3</v>
      </c>
      <c r="B7" s="30" t="s">
        <v>66</v>
      </c>
      <c r="C7" s="5">
        <v>1</v>
      </c>
      <c r="D7" s="5">
        <v>6</v>
      </c>
      <c r="E7" s="13">
        <v>86</v>
      </c>
      <c r="F7" s="5">
        <v>0</v>
      </c>
      <c r="G7" s="202">
        <v>60.8</v>
      </c>
      <c r="H7" s="203" t="s">
        <v>86</v>
      </c>
      <c r="I7" s="203">
        <v>5</v>
      </c>
      <c r="J7" s="203">
        <v>273</v>
      </c>
      <c r="K7" s="204">
        <v>2.286</v>
      </c>
      <c r="L7" s="240">
        <f t="shared" ref="L7:L10" si="4">K7-M7</f>
        <v>1.5099776951672856</v>
      </c>
      <c r="M7" s="204">
        <f t="shared" si="3"/>
        <v>0.77602230483271428</v>
      </c>
      <c r="N7" s="203" t="s">
        <v>6</v>
      </c>
      <c r="O7" s="203" t="s">
        <v>6</v>
      </c>
      <c r="P7" s="203"/>
    </row>
    <row r="8" spans="1:22">
      <c r="A8" s="4">
        <v>4</v>
      </c>
      <c r="B8" s="30" t="s">
        <v>67</v>
      </c>
      <c r="C8" s="5">
        <v>1</v>
      </c>
      <c r="D8" s="5">
        <v>8</v>
      </c>
      <c r="E8" s="13">
        <v>86</v>
      </c>
      <c r="F8" s="5">
        <v>0</v>
      </c>
      <c r="G8" s="202">
        <v>61.8</v>
      </c>
      <c r="H8" s="203" t="s">
        <v>86</v>
      </c>
      <c r="I8" s="203">
        <v>5</v>
      </c>
      <c r="J8" s="203">
        <v>273</v>
      </c>
      <c r="K8" s="204">
        <v>2.286</v>
      </c>
      <c r="L8" s="240">
        <f t="shared" si="4"/>
        <v>1.5099776951672856</v>
      </c>
      <c r="M8" s="204">
        <f t="shared" si="3"/>
        <v>0.77602230483271428</v>
      </c>
      <c r="N8" s="203" t="s">
        <v>6</v>
      </c>
      <c r="O8" s="203" t="s">
        <v>6</v>
      </c>
      <c r="P8" s="203"/>
    </row>
    <row r="9" spans="1:22">
      <c r="A9" s="4">
        <v>5</v>
      </c>
      <c r="B9" s="30" t="s">
        <v>68</v>
      </c>
      <c r="C9" s="5">
        <v>1</v>
      </c>
      <c r="D9" s="5">
        <v>5</v>
      </c>
      <c r="E9" s="13">
        <v>86</v>
      </c>
      <c r="F9" s="5">
        <v>0</v>
      </c>
      <c r="G9" s="202">
        <v>62.8</v>
      </c>
      <c r="H9" s="203" t="s">
        <v>86</v>
      </c>
      <c r="I9" s="203">
        <v>5</v>
      </c>
      <c r="J9" s="203">
        <v>273</v>
      </c>
      <c r="K9" s="204">
        <v>2.286</v>
      </c>
      <c r="L9" s="240">
        <f t="shared" si="4"/>
        <v>1.5099776951672856</v>
      </c>
      <c r="M9" s="204">
        <f t="shared" si="3"/>
        <v>0.77602230483271428</v>
      </c>
      <c r="N9" s="203" t="s">
        <v>6</v>
      </c>
      <c r="O9" s="203" t="s">
        <v>6</v>
      </c>
      <c r="P9" s="203"/>
    </row>
    <row r="10" spans="1:22">
      <c r="A10" s="4">
        <v>6</v>
      </c>
      <c r="B10" s="30" t="s">
        <v>69</v>
      </c>
      <c r="C10" s="5">
        <v>1</v>
      </c>
      <c r="D10" s="5">
        <v>6</v>
      </c>
      <c r="E10" s="13">
        <v>66</v>
      </c>
      <c r="F10" s="5">
        <v>0</v>
      </c>
      <c r="G10" s="202">
        <v>63.8</v>
      </c>
      <c r="H10" s="203" t="s">
        <v>86</v>
      </c>
      <c r="I10" s="203">
        <v>5</v>
      </c>
      <c r="J10" s="203">
        <v>273</v>
      </c>
      <c r="K10" s="204">
        <v>2.286</v>
      </c>
      <c r="L10" s="240">
        <f t="shared" si="4"/>
        <v>1.5099776951672856</v>
      </c>
      <c r="M10" s="204">
        <f t="shared" si="3"/>
        <v>0.77602230483271428</v>
      </c>
      <c r="N10" s="203" t="s">
        <v>6</v>
      </c>
      <c r="O10" s="203" t="s">
        <v>6</v>
      </c>
      <c r="P10" s="203"/>
    </row>
    <row r="11" spans="1:22" ht="15.6">
      <c r="A11" s="4"/>
      <c r="B11" s="160" t="s">
        <v>136</v>
      </c>
      <c r="C11" s="160"/>
      <c r="D11" s="189">
        <f>SUM(D5)</f>
        <v>3</v>
      </c>
      <c r="E11" s="189">
        <f>SUM(E5)</f>
        <v>115</v>
      </c>
      <c r="F11" s="189">
        <f>SUM(F5)</f>
        <v>0</v>
      </c>
      <c r="G11" s="160"/>
      <c r="H11" s="160"/>
      <c r="I11" s="160"/>
      <c r="J11" s="160"/>
      <c r="K11" s="168">
        <f>K5</f>
        <v>2.286</v>
      </c>
      <c r="L11" s="168">
        <f>L5</f>
        <v>1.5099776951672856</v>
      </c>
      <c r="M11" s="168">
        <f>M5</f>
        <v>0.77602230483271428</v>
      </c>
      <c r="N11" s="169">
        <v>0</v>
      </c>
      <c r="O11" s="169">
        <v>0</v>
      </c>
      <c r="P11" s="203"/>
    </row>
    <row r="12" spans="1:22">
      <c r="A12" s="296" t="s">
        <v>154</v>
      </c>
      <c r="B12" s="297"/>
      <c r="C12" s="297"/>
      <c r="D12" s="297"/>
      <c r="E12" s="297"/>
      <c r="F12" s="297"/>
      <c r="G12" s="297"/>
      <c r="H12" s="297"/>
      <c r="I12" s="297"/>
      <c r="J12" s="297"/>
      <c r="K12" s="297"/>
      <c r="L12" s="297"/>
      <c r="M12" s="297"/>
      <c r="N12" s="297"/>
      <c r="O12" s="297"/>
      <c r="P12" s="298"/>
    </row>
    <row r="13" spans="1:22">
      <c r="A13" s="4">
        <v>1</v>
      </c>
      <c r="B13" s="30" t="s">
        <v>61</v>
      </c>
      <c r="C13" s="5">
        <v>1</v>
      </c>
      <c r="D13" s="5">
        <v>11</v>
      </c>
      <c r="E13" s="13">
        <v>126</v>
      </c>
      <c r="F13" s="5">
        <v>0</v>
      </c>
      <c r="G13" s="202">
        <v>58.8</v>
      </c>
      <c r="H13" s="203" t="s">
        <v>86</v>
      </c>
      <c r="I13" s="203">
        <v>5</v>
      </c>
      <c r="J13" s="203">
        <v>273</v>
      </c>
      <c r="K13" s="204">
        <f>$D$34/1000</f>
        <v>8.496853999999999</v>
      </c>
      <c r="L13" s="204">
        <f>K13-M13</f>
        <v>4.4596421040892178</v>
      </c>
      <c r="M13" s="204">
        <f>$I$34</f>
        <v>4.0372118959107812</v>
      </c>
      <c r="N13" s="203" t="s">
        <v>6</v>
      </c>
      <c r="O13" s="203" t="s">
        <v>6</v>
      </c>
      <c r="P13" s="203"/>
    </row>
    <row r="14" spans="1:22">
      <c r="A14" s="4">
        <v>2</v>
      </c>
      <c r="B14" s="229" t="s">
        <v>70</v>
      </c>
      <c r="C14" s="230">
        <v>1</v>
      </c>
      <c r="D14" s="230">
        <v>4</v>
      </c>
      <c r="E14" s="15">
        <v>65.8</v>
      </c>
      <c r="F14" s="230">
        <v>0</v>
      </c>
      <c r="G14" s="308" t="s">
        <v>155</v>
      </c>
      <c r="H14" s="309"/>
      <c r="I14" s="309"/>
      <c r="J14" s="310"/>
      <c r="K14" s="231">
        <v>8.5589999999999993</v>
      </c>
      <c r="L14" s="231">
        <v>4.5220000000000002</v>
      </c>
      <c r="M14" s="204">
        <f t="shared" ref="M14" si="5">$I$34</f>
        <v>4.0372118959107812</v>
      </c>
      <c r="N14" s="203" t="s">
        <v>6</v>
      </c>
      <c r="O14" s="203" t="s">
        <v>6</v>
      </c>
      <c r="P14" s="203"/>
    </row>
    <row r="15" spans="1:22">
      <c r="A15" s="4">
        <v>3</v>
      </c>
      <c r="B15" s="229" t="s">
        <v>71</v>
      </c>
      <c r="C15" s="230">
        <v>1</v>
      </c>
      <c r="D15" s="230">
        <v>4</v>
      </c>
      <c r="E15" s="15">
        <v>83.4</v>
      </c>
      <c r="F15" s="230">
        <v>0</v>
      </c>
      <c r="G15" s="308" t="s">
        <v>155</v>
      </c>
      <c r="H15" s="309"/>
      <c r="I15" s="309"/>
      <c r="J15" s="310"/>
      <c r="K15" s="231">
        <v>8.5589999999999993</v>
      </c>
      <c r="L15" s="231">
        <v>4.5220000000000002</v>
      </c>
      <c r="M15" s="204">
        <f>$I$34</f>
        <v>4.0372118959107812</v>
      </c>
      <c r="N15" s="203" t="s">
        <v>6</v>
      </c>
      <c r="O15" s="203" t="s">
        <v>6</v>
      </c>
      <c r="P15" s="203"/>
    </row>
    <row r="16" spans="1:22" ht="15.6">
      <c r="A16" s="4"/>
      <c r="B16" s="160" t="s">
        <v>136</v>
      </c>
      <c r="C16" s="160"/>
      <c r="D16" s="189">
        <f>SUM(D13)</f>
        <v>11</v>
      </c>
      <c r="E16" s="189">
        <f t="shared" ref="E16:F16" si="6">SUM(E13)</f>
        <v>126</v>
      </c>
      <c r="F16" s="189">
        <f t="shared" si="6"/>
        <v>0</v>
      </c>
      <c r="G16" s="160"/>
      <c r="H16" s="160"/>
      <c r="I16" s="160"/>
      <c r="J16" s="160"/>
      <c r="K16" s="168">
        <f>K13</f>
        <v>8.496853999999999</v>
      </c>
      <c r="L16" s="168">
        <f>L13</f>
        <v>4.4596421040892178</v>
      </c>
      <c r="M16" s="168">
        <f>M13</f>
        <v>4.0372118959107812</v>
      </c>
      <c r="N16" s="169">
        <v>0</v>
      </c>
      <c r="O16" s="169">
        <v>0</v>
      </c>
      <c r="P16" s="203"/>
    </row>
    <row r="17" spans="1:16">
      <c r="A17" s="4">
        <v>1</v>
      </c>
      <c r="B17" s="30" t="s">
        <v>59</v>
      </c>
      <c r="C17" s="5">
        <v>2</v>
      </c>
      <c r="D17" s="5">
        <v>18</v>
      </c>
      <c r="E17" s="13">
        <v>268</v>
      </c>
      <c r="F17" s="13">
        <v>37.799999999999997</v>
      </c>
      <c r="G17" s="202">
        <v>58.8</v>
      </c>
      <c r="H17" s="203" t="s">
        <v>86</v>
      </c>
      <c r="I17" s="203">
        <v>5</v>
      </c>
      <c r="J17" s="203">
        <v>273</v>
      </c>
      <c r="K17" s="204">
        <f>$D$34/1000</f>
        <v>8.496853999999999</v>
      </c>
      <c r="L17" s="204">
        <f>K17-M17</f>
        <v>4.4596421040892178</v>
      </c>
      <c r="M17" s="204">
        <f>$I$34</f>
        <v>4.0372118959107812</v>
      </c>
      <c r="N17" s="203" t="s">
        <v>6</v>
      </c>
      <c r="O17" s="203" t="s">
        <v>6</v>
      </c>
      <c r="P17" s="205"/>
    </row>
    <row r="18" spans="1:16">
      <c r="A18" s="4">
        <v>2</v>
      </c>
      <c r="B18" s="30" t="s">
        <v>60</v>
      </c>
      <c r="C18" s="5">
        <v>2</v>
      </c>
      <c r="D18" s="5">
        <v>66</v>
      </c>
      <c r="E18" s="13">
        <v>1046.3</v>
      </c>
      <c r="F18" s="13">
        <v>116.9</v>
      </c>
      <c r="G18" s="202">
        <v>58.8</v>
      </c>
      <c r="H18" s="203" t="s">
        <v>86</v>
      </c>
      <c r="I18" s="203">
        <v>5</v>
      </c>
      <c r="J18" s="203">
        <v>273</v>
      </c>
      <c r="K18" s="204">
        <f>$D$34/1000</f>
        <v>8.496853999999999</v>
      </c>
      <c r="L18" s="204">
        <f t="shared" ref="L18:L19" si="7">K18-M18</f>
        <v>4.4596421040892178</v>
      </c>
      <c r="M18" s="204">
        <f>$I$34</f>
        <v>4.0372118959107812</v>
      </c>
      <c r="N18" s="203" t="s">
        <v>6</v>
      </c>
      <c r="O18" s="203" t="s">
        <v>6</v>
      </c>
      <c r="P18" s="205"/>
    </row>
    <row r="19" spans="1:16">
      <c r="A19" s="4">
        <v>3</v>
      </c>
      <c r="B19" s="30" t="s">
        <v>64</v>
      </c>
      <c r="C19" s="5">
        <v>2</v>
      </c>
      <c r="D19" s="5">
        <v>65</v>
      </c>
      <c r="E19" s="13">
        <v>1048.5999999999999</v>
      </c>
      <c r="F19" s="13">
        <v>113.4</v>
      </c>
      <c r="G19" s="202">
        <v>58.8</v>
      </c>
      <c r="H19" s="203" t="s">
        <v>86</v>
      </c>
      <c r="I19" s="203">
        <v>5</v>
      </c>
      <c r="J19" s="203">
        <v>273</v>
      </c>
      <c r="K19" s="204">
        <f>$D$34/1000</f>
        <v>8.496853999999999</v>
      </c>
      <c r="L19" s="204">
        <f t="shared" si="7"/>
        <v>4.4596421040892178</v>
      </c>
      <c r="M19" s="204">
        <f>$I$34</f>
        <v>4.0372118959107812</v>
      </c>
      <c r="N19" s="203" t="s">
        <v>6</v>
      </c>
      <c r="O19" s="203" t="s">
        <v>6</v>
      </c>
      <c r="P19" s="205"/>
    </row>
    <row r="20" spans="1:16" ht="15.6">
      <c r="B20" s="160" t="s">
        <v>132</v>
      </c>
      <c r="C20" s="160"/>
      <c r="D20" s="189">
        <f>SUM(D17:D19)</f>
        <v>149</v>
      </c>
      <c r="E20" s="190">
        <f t="shared" ref="E20:F20" si="8">SUM(E17:E19)</f>
        <v>2362.8999999999996</v>
      </c>
      <c r="F20" s="190">
        <f t="shared" si="8"/>
        <v>268.10000000000002</v>
      </c>
      <c r="G20" s="160"/>
      <c r="H20" s="160"/>
      <c r="I20" s="160"/>
      <c r="J20" s="160"/>
      <c r="K20" s="168">
        <f>K19</f>
        <v>8.496853999999999</v>
      </c>
      <c r="L20" s="168">
        <f>L19</f>
        <v>4.4596421040892178</v>
      </c>
      <c r="M20" s="168">
        <f>M19</f>
        <v>4.0372118959107812</v>
      </c>
      <c r="N20" s="168">
        <f>0.09*D20/F20</f>
        <v>5.0018649757553151E-2</v>
      </c>
      <c r="O20" s="168">
        <v>0</v>
      </c>
      <c r="P20" s="150"/>
    </row>
    <row r="21" spans="1:16">
      <c r="A21" s="4">
        <v>1</v>
      </c>
      <c r="B21" s="30" t="s">
        <v>62</v>
      </c>
      <c r="C21" s="5">
        <v>3</v>
      </c>
      <c r="D21" s="5">
        <v>100</v>
      </c>
      <c r="E21" s="13">
        <v>1661.4</v>
      </c>
      <c r="F21" s="13">
        <v>171.6</v>
      </c>
      <c r="G21" s="202">
        <v>58.8</v>
      </c>
      <c r="H21" s="203" t="s">
        <v>86</v>
      </c>
      <c r="I21" s="203">
        <v>5</v>
      </c>
      <c r="J21" s="203">
        <v>273</v>
      </c>
      <c r="K21" s="204">
        <f>$D$33/1000</f>
        <v>8.496853999999999</v>
      </c>
      <c r="L21" s="204">
        <f>K21-M21</f>
        <v>4.4596421040892178</v>
      </c>
      <c r="M21" s="204">
        <f>$I$34</f>
        <v>4.0372118959107812</v>
      </c>
      <c r="N21" s="203" t="s">
        <v>6</v>
      </c>
      <c r="O21" s="203" t="s">
        <v>6</v>
      </c>
      <c r="P21" s="205"/>
    </row>
    <row r="22" spans="1:16" ht="15.6">
      <c r="A22" s="150"/>
      <c r="B22" s="160" t="s">
        <v>133</v>
      </c>
      <c r="C22" s="160"/>
      <c r="D22" s="189">
        <f>D21</f>
        <v>100</v>
      </c>
      <c r="E22" s="190">
        <f t="shared" ref="E22:F22" si="9">E21</f>
        <v>1661.4</v>
      </c>
      <c r="F22" s="190">
        <f t="shared" si="9"/>
        <v>171.6</v>
      </c>
      <c r="G22" s="160"/>
      <c r="H22" s="160"/>
      <c r="I22" s="160"/>
      <c r="J22" s="160"/>
      <c r="K22" s="168">
        <f>K21</f>
        <v>8.496853999999999</v>
      </c>
      <c r="L22" s="168">
        <f>L21</f>
        <v>4.4596421040892178</v>
      </c>
      <c r="M22" s="168">
        <f>M21</f>
        <v>4.0372118959107812</v>
      </c>
      <c r="N22" s="168">
        <f>0.09*D22/F22</f>
        <v>5.2447552447552448E-2</v>
      </c>
      <c r="O22" s="168">
        <v>0</v>
      </c>
      <c r="P22" s="150"/>
    </row>
    <row r="23" spans="1:16">
      <c r="A23" s="47" t="s">
        <v>87</v>
      </c>
      <c r="B23" s="47"/>
      <c r="C23" s="48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</row>
    <row r="24" spans="1:16">
      <c r="A24" s="47"/>
      <c r="B24" s="47"/>
      <c r="C24" s="48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</row>
    <row r="25" spans="1:16" ht="63" thickBot="1">
      <c r="A25" s="49" t="s">
        <v>88</v>
      </c>
      <c r="B25" s="49" t="s">
        <v>89</v>
      </c>
      <c r="C25" s="49" t="s">
        <v>90</v>
      </c>
      <c r="D25" s="49" t="s">
        <v>91</v>
      </c>
      <c r="E25" s="49" t="s">
        <v>92</v>
      </c>
      <c r="F25" s="49" t="s">
        <v>106</v>
      </c>
      <c r="G25" s="49" t="s">
        <v>107</v>
      </c>
      <c r="H25" s="49"/>
      <c r="I25" s="49" t="s">
        <v>108</v>
      </c>
      <c r="J25" s="49" t="s">
        <v>73</v>
      </c>
      <c r="M25" s="47"/>
      <c r="N25" s="47"/>
      <c r="O25" s="47"/>
      <c r="P25" s="47"/>
    </row>
    <row r="26" spans="1:16">
      <c r="A26" s="213" t="s">
        <v>93</v>
      </c>
      <c r="B26" s="50"/>
      <c r="C26" s="50"/>
      <c r="D26" s="50"/>
      <c r="E26" s="50"/>
      <c r="F26" s="50"/>
      <c r="G26" s="50"/>
      <c r="H26" s="50"/>
      <c r="I26" s="50"/>
      <c r="J26" s="51"/>
      <c r="M26" s="47"/>
      <c r="N26" s="47"/>
      <c r="O26" s="47"/>
      <c r="P26" s="47"/>
    </row>
    <row r="27" spans="1:16">
      <c r="A27" s="174" t="s">
        <v>94</v>
      </c>
      <c r="B27" s="52">
        <v>275</v>
      </c>
      <c r="C27" s="206">
        <f>ROUND(D27/B27,1)</f>
        <v>2.9</v>
      </c>
      <c r="D27" s="52">
        <v>796</v>
      </c>
      <c r="E27" s="52">
        <v>37</v>
      </c>
      <c r="F27" s="52">
        <v>58.8</v>
      </c>
      <c r="G27" s="52">
        <v>5</v>
      </c>
      <c r="H27" s="221">
        <f t="shared" ref="H27:H32" si="10">1-((F27-E27)/(F27-G27))</f>
        <v>0.59479553903345728</v>
      </c>
      <c r="I27" s="221">
        <f t="shared" ref="I27:I32" si="11">D27*H27*0.001</f>
        <v>0.47345724907063197</v>
      </c>
      <c r="J27" s="222">
        <f t="shared" ref="J27:J32" si="12">D27*H27</f>
        <v>473.45724907063197</v>
      </c>
      <c r="M27" s="47"/>
      <c r="N27" s="47"/>
      <c r="O27" s="47"/>
      <c r="P27" s="47"/>
    </row>
    <row r="28" spans="1:16">
      <c r="A28" s="174" t="s">
        <v>95</v>
      </c>
      <c r="B28" s="52">
        <v>100</v>
      </c>
      <c r="C28" s="206">
        <f>ROUND(D28/B28,1)</f>
        <v>30.4</v>
      </c>
      <c r="D28" s="52">
        <v>3040</v>
      </c>
      <c r="E28" s="52">
        <v>37</v>
      </c>
      <c r="F28" s="52">
        <v>58.8</v>
      </c>
      <c r="G28" s="52">
        <v>5</v>
      </c>
      <c r="H28" s="221">
        <f t="shared" si="10"/>
        <v>0.59479553903345728</v>
      </c>
      <c r="I28" s="221">
        <f t="shared" si="11"/>
        <v>1.8081784386617101</v>
      </c>
      <c r="J28" s="222">
        <f t="shared" si="12"/>
        <v>1808.1784386617101</v>
      </c>
      <c r="M28" s="47"/>
      <c r="N28" s="47"/>
      <c r="O28" s="47"/>
      <c r="P28" s="47"/>
    </row>
    <row r="29" spans="1:16">
      <c r="A29" s="174" t="s">
        <v>96</v>
      </c>
      <c r="B29" s="52">
        <v>20</v>
      </c>
      <c r="C29" s="206">
        <f>ROUND(D29/B29,1)</f>
        <v>131.80000000000001</v>
      </c>
      <c r="D29" s="52">
        <v>2635</v>
      </c>
      <c r="E29" s="52">
        <v>25</v>
      </c>
      <c r="F29" s="52">
        <v>58.8</v>
      </c>
      <c r="G29" s="52">
        <v>5</v>
      </c>
      <c r="H29" s="221">
        <f t="shared" si="10"/>
        <v>0.37174721189591076</v>
      </c>
      <c r="I29" s="221">
        <f t="shared" si="11"/>
        <v>0.9795539033457249</v>
      </c>
      <c r="J29" s="222">
        <f t="shared" si="12"/>
        <v>979.55390334572485</v>
      </c>
      <c r="M29" s="47"/>
      <c r="N29" s="47"/>
      <c r="O29" s="47"/>
      <c r="P29" s="47"/>
    </row>
    <row r="30" spans="1:16" ht="21.6">
      <c r="A30" s="174" t="s">
        <v>97</v>
      </c>
      <c r="B30" s="52">
        <v>8</v>
      </c>
      <c r="C30" s="206">
        <f>ROUND(D30/B30,1)</f>
        <v>131.80000000000001</v>
      </c>
      <c r="D30" s="52">
        <v>1054</v>
      </c>
      <c r="E30" s="52">
        <v>40</v>
      </c>
      <c r="F30" s="52">
        <v>58.8</v>
      </c>
      <c r="G30" s="52">
        <v>5</v>
      </c>
      <c r="H30" s="221">
        <f t="shared" si="10"/>
        <v>0.65055762081784385</v>
      </c>
      <c r="I30" s="221">
        <f t="shared" si="11"/>
        <v>0.68568773234200742</v>
      </c>
      <c r="J30" s="222">
        <f t="shared" si="12"/>
        <v>685.68773234200739</v>
      </c>
      <c r="M30" s="47"/>
      <c r="N30" s="47"/>
      <c r="O30" s="47"/>
      <c r="P30" s="47"/>
    </row>
    <row r="31" spans="1:16">
      <c r="A31" s="174" t="s">
        <v>138</v>
      </c>
      <c r="B31" s="241">
        <v>5.53</v>
      </c>
      <c r="C31" s="206">
        <v>131.80000000000001</v>
      </c>
      <c r="D31" s="52">
        <f>B31*C31</f>
        <v>728.85400000000004</v>
      </c>
      <c r="E31" s="52">
        <v>5</v>
      </c>
      <c r="F31" s="52">
        <v>0</v>
      </c>
      <c r="G31" s="52">
        <v>5</v>
      </c>
      <c r="H31" s="221">
        <f t="shared" si="10"/>
        <v>0</v>
      </c>
      <c r="I31" s="221">
        <f t="shared" si="11"/>
        <v>0</v>
      </c>
      <c r="J31" s="222">
        <f t="shared" si="12"/>
        <v>0</v>
      </c>
      <c r="M31" s="47"/>
      <c r="N31" s="47"/>
      <c r="O31" s="47"/>
      <c r="P31" s="47"/>
    </row>
    <row r="32" spans="1:16" ht="22.2" thickBot="1">
      <c r="A32" s="174" t="s">
        <v>98</v>
      </c>
      <c r="B32" s="52">
        <v>8</v>
      </c>
      <c r="C32" s="206">
        <f>ROUND(D32/B32,1)</f>
        <v>30.4</v>
      </c>
      <c r="D32" s="52">
        <v>243</v>
      </c>
      <c r="E32" s="52">
        <v>25</v>
      </c>
      <c r="F32" s="52">
        <v>58.8</v>
      </c>
      <c r="G32" s="52">
        <v>5</v>
      </c>
      <c r="H32" s="221">
        <f t="shared" si="10"/>
        <v>0.37174721189591076</v>
      </c>
      <c r="I32" s="221">
        <f t="shared" si="11"/>
        <v>9.0334572490706311E-2</v>
      </c>
      <c r="J32" s="222">
        <f t="shared" si="12"/>
        <v>90.334572490706307</v>
      </c>
      <c r="M32" s="47"/>
      <c r="N32" s="47"/>
      <c r="O32" s="47"/>
      <c r="P32" s="47"/>
    </row>
    <row r="33" spans="1:16" ht="15" thickBot="1">
      <c r="A33" s="214" t="s">
        <v>99</v>
      </c>
      <c r="B33" s="53">
        <f>SUM(B27:B32)</f>
        <v>416.53</v>
      </c>
      <c r="C33" s="53">
        <f>SUM(C27:C32)</f>
        <v>459.1</v>
      </c>
      <c r="D33" s="53">
        <f>SUM(D27:D32)</f>
        <v>8496.8539999999994</v>
      </c>
      <c r="E33" s="53">
        <f>SUM(E27:E32)</f>
        <v>169</v>
      </c>
      <c r="F33" s="53"/>
      <c r="G33" s="53"/>
      <c r="H33" s="175"/>
      <c r="I33" s="175">
        <f>SUM(I27:I32)</f>
        <v>4.0372118959107812</v>
      </c>
      <c r="J33" s="175">
        <f>SUM(J27:J32)</f>
        <v>4037.2118959107806</v>
      </c>
      <c r="M33" s="47"/>
      <c r="N33" s="47"/>
      <c r="O33" s="47"/>
      <c r="P33" s="47"/>
    </row>
    <row r="34" spans="1:16" ht="15" thickBot="1">
      <c r="A34" s="215"/>
      <c r="B34" s="54"/>
      <c r="C34" s="54"/>
      <c r="D34" s="53">
        <f>D33</f>
        <v>8496.8539999999994</v>
      </c>
      <c r="E34" s="54"/>
      <c r="F34" s="54"/>
      <c r="G34" s="54"/>
      <c r="H34" s="207" t="s">
        <v>100</v>
      </c>
      <c r="I34" s="175">
        <f>I33</f>
        <v>4.0372118959107812</v>
      </c>
      <c r="J34" s="55"/>
      <c r="M34" s="47"/>
      <c r="N34" s="47"/>
      <c r="O34" s="47"/>
      <c r="P34" s="47"/>
    </row>
    <row r="35" spans="1:16" ht="15" thickBot="1">
      <c r="A35" s="215"/>
      <c r="B35" s="54"/>
      <c r="C35" s="54"/>
      <c r="D35" s="53">
        <f>D34-D29</f>
        <v>5861.8539999999994</v>
      </c>
      <c r="E35" s="54"/>
      <c r="F35" s="54"/>
      <c r="G35" s="54"/>
      <c r="H35" s="207" t="s">
        <v>101</v>
      </c>
      <c r="I35" s="175">
        <f>I34-I29</f>
        <v>3.0576579925650562</v>
      </c>
      <c r="J35" s="55"/>
      <c r="M35" s="47"/>
      <c r="N35" s="47"/>
      <c r="O35" s="47"/>
      <c r="P35" s="47"/>
    </row>
    <row r="36" spans="1:16" ht="15" thickBot="1">
      <c r="A36" s="216"/>
      <c r="B36" s="56"/>
      <c r="C36" s="56"/>
      <c r="D36" s="53">
        <f>D34-D27</f>
        <v>7700.8539999999994</v>
      </c>
      <c r="E36" s="56"/>
      <c r="F36" s="56"/>
      <c r="G36" s="56"/>
      <c r="H36" s="208" t="s">
        <v>102</v>
      </c>
      <c r="I36" s="175">
        <f>I34-I27</f>
        <v>3.5637546468401493</v>
      </c>
      <c r="J36" s="209"/>
      <c r="M36" s="47"/>
      <c r="N36" s="47"/>
      <c r="O36" s="47"/>
      <c r="P36" s="47"/>
    </row>
    <row r="37" spans="1:16" ht="15" thickBot="1">
      <c r="A37" s="216"/>
      <c r="B37" s="56"/>
      <c r="C37" s="56"/>
      <c r="D37" s="53">
        <f>D36-D28</f>
        <v>4660.8539999999994</v>
      </c>
      <c r="E37" s="56"/>
      <c r="F37" s="56"/>
      <c r="G37" s="56"/>
      <c r="H37" s="208" t="s">
        <v>103</v>
      </c>
      <c r="I37" s="175">
        <f>I36-I28</f>
        <v>1.7555762081784392</v>
      </c>
      <c r="J37" s="209"/>
      <c r="M37" s="47"/>
      <c r="N37" s="47"/>
      <c r="O37" s="47"/>
      <c r="P37" s="47"/>
    </row>
    <row r="38" spans="1:16" ht="15" thickBot="1">
      <c r="A38" s="217"/>
      <c r="B38" s="57"/>
      <c r="C38" s="57"/>
      <c r="D38" s="53">
        <f>D37-D29</f>
        <v>2025.8539999999994</v>
      </c>
      <c r="E38" s="58"/>
      <c r="F38" s="57"/>
      <c r="G38" s="57"/>
      <c r="H38" s="210" t="s">
        <v>104</v>
      </c>
      <c r="I38" s="175">
        <f>I37-I29</f>
        <v>0.77602230483271428</v>
      </c>
      <c r="J38" s="211"/>
      <c r="M38" s="47"/>
      <c r="N38" s="47"/>
      <c r="O38" s="47"/>
      <c r="P38" s="47"/>
    </row>
    <row r="39" spans="1:16">
      <c r="A39" s="47"/>
      <c r="B39" s="47"/>
      <c r="C39" s="48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</row>
  </sheetData>
  <mergeCells count="5">
    <mergeCell ref="G15:J15"/>
    <mergeCell ref="A1:V1"/>
    <mergeCell ref="A4:P4"/>
    <mergeCell ref="A12:P12"/>
    <mergeCell ref="G14:J14"/>
  </mergeCells>
  <pageMargins left="0.24" right="0.17" top="0.75" bottom="0.27" header="0.3" footer="0.3"/>
  <pageSetup paperSize="9" scale="57" orientation="landscape" r:id="rId1"/>
  <colBreaks count="1" manualBreakCount="1">
    <brk id="16" max="1048575" man="1"/>
  </colBreaks>
  <drawing r:id="rId2"/>
  <legacyDrawing r:id="rId3"/>
  <oleObjects>
    <mc:AlternateContent xmlns:mc="http://schemas.openxmlformats.org/markup-compatibility/2006">
      <mc:Choice Requires="x14">
        <oleObject progId="Equation.3" shapeId="7169" r:id="rId4">
          <objectPr defaultSize="0" autoPict="0" r:id="rId5">
            <anchor moveWithCells="1" sizeWithCells="1">
              <from>
                <xdr:col>7</xdr:col>
                <xdr:colOff>144780</xdr:colOff>
                <xdr:row>24</xdr:row>
                <xdr:rowOff>99060</xdr:rowOff>
              </from>
              <to>
                <xdr:col>8</xdr:col>
                <xdr:colOff>22860</xdr:colOff>
                <xdr:row>24</xdr:row>
                <xdr:rowOff>502920</xdr:rowOff>
              </to>
            </anchor>
          </objectPr>
        </oleObject>
      </mc:Choice>
      <mc:Fallback>
        <oleObject progId="Equation.3" shapeId="7169" r:id="rId4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41"/>
  <sheetViews>
    <sheetView view="pageBreakPreview" zoomScale="75" zoomScaleNormal="55" zoomScaleSheetLayoutView="75" workbookViewId="0">
      <selection activeCell="M3" sqref="M3:P3"/>
    </sheetView>
  </sheetViews>
  <sheetFormatPr defaultColWidth="9.109375" defaultRowHeight="10.199999999999999" outlineLevelRow="1"/>
  <cols>
    <col min="1" max="1" width="10.5546875" style="1" customWidth="1"/>
    <col min="2" max="2" width="47.33203125" style="1" customWidth="1"/>
    <col min="3" max="3" width="11.5546875" style="3" customWidth="1"/>
    <col min="4" max="5" width="14" style="1" customWidth="1"/>
    <col min="6" max="6" width="15.44140625" style="1" customWidth="1"/>
    <col min="7" max="11" width="12" style="1" customWidth="1"/>
    <col min="12" max="12" width="13.5546875" style="1" customWidth="1"/>
    <col min="13" max="13" width="12.33203125" style="1" customWidth="1"/>
    <col min="14" max="15" width="17.109375" style="1" customWidth="1"/>
    <col min="16" max="18" width="12" style="1" customWidth="1"/>
    <col min="19" max="16384" width="9.109375" style="1"/>
  </cols>
  <sheetData>
    <row r="1" spans="1:16" ht="13.8" outlineLevel="1">
      <c r="A1" s="286" t="s">
        <v>189</v>
      </c>
      <c r="B1" s="286"/>
      <c r="C1" s="286"/>
      <c r="D1" s="286"/>
      <c r="E1" s="286"/>
      <c r="F1" s="286"/>
      <c r="G1" s="286"/>
      <c r="H1" s="286"/>
      <c r="I1" s="286"/>
      <c r="J1" s="286"/>
      <c r="K1" s="286"/>
      <c r="L1" s="286"/>
      <c r="M1" s="286"/>
      <c r="N1" s="286"/>
      <c r="O1" s="286"/>
      <c r="P1" s="286"/>
    </row>
    <row r="2" spans="1:16" ht="83.4" customHeight="1" outlineLevel="1">
      <c r="A2" s="201" t="s">
        <v>0</v>
      </c>
      <c r="B2" s="201" t="s">
        <v>1</v>
      </c>
      <c r="C2" s="212" t="s">
        <v>2</v>
      </c>
      <c r="D2" s="212" t="s">
        <v>3</v>
      </c>
      <c r="E2" s="212" t="s">
        <v>113</v>
      </c>
      <c r="F2" s="212" t="s">
        <v>114</v>
      </c>
      <c r="G2" s="212" t="s">
        <v>82</v>
      </c>
      <c r="H2" s="212" t="s">
        <v>83</v>
      </c>
      <c r="I2" s="212" t="s">
        <v>84</v>
      </c>
      <c r="J2" s="212" t="s">
        <v>85</v>
      </c>
      <c r="K2" s="212" t="s">
        <v>184</v>
      </c>
      <c r="L2" s="212" t="s">
        <v>41</v>
      </c>
      <c r="M2" s="212" t="s">
        <v>183</v>
      </c>
      <c r="N2" s="218" t="s">
        <v>207</v>
      </c>
      <c r="O2" s="218" t="s">
        <v>208</v>
      </c>
      <c r="P2" s="212" t="s">
        <v>115</v>
      </c>
    </row>
    <row r="3" spans="1:16" outlineLevel="1">
      <c r="A3" s="201">
        <v>1</v>
      </c>
      <c r="B3" s="201">
        <f>A3+1</f>
        <v>2</v>
      </c>
      <c r="C3" s="201">
        <f t="shared" ref="C3:P3" si="0">B3+1</f>
        <v>3</v>
      </c>
      <c r="D3" s="201">
        <f t="shared" si="0"/>
        <v>4</v>
      </c>
      <c r="E3" s="201"/>
      <c r="F3" s="201"/>
      <c r="G3" s="201">
        <f>D3+1</f>
        <v>5</v>
      </c>
      <c r="H3" s="201">
        <f t="shared" si="0"/>
        <v>6</v>
      </c>
      <c r="I3" s="201">
        <f t="shared" si="0"/>
        <v>7</v>
      </c>
      <c r="J3" s="201">
        <f t="shared" si="0"/>
        <v>8</v>
      </c>
      <c r="K3" s="201">
        <f t="shared" si="0"/>
        <v>9</v>
      </c>
      <c r="L3" s="201">
        <f t="shared" si="0"/>
        <v>10</v>
      </c>
      <c r="M3" s="201">
        <f t="shared" si="0"/>
        <v>11</v>
      </c>
      <c r="N3" s="325">
        <f t="shared" ref="N3" si="1">M3+1</f>
        <v>12</v>
      </c>
      <c r="O3" s="325">
        <f t="shared" ref="O3" si="2">N3+1</f>
        <v>13</v>
      </c>
      <c r="P3" s="201">
        <f t="shared" ref="P3" si="3">O3+1</f>
        <v>14</v>
      </c>
    </row>
    <row r="4" spans="1:16" ht="13.8" outlineLevel="1">
      <c r="A4" s="296" t="s">
        <v>190</v>
      </c>
      <c r="B4" s="297"/>
      <c r="C4" s="297"/>
      <c r="D4" s="297"/>
      <c r="E4" s="297"/>
      <c r="F4" s="297"/>
      <c r="G4" s="297"/>
      <c r="H4" s="297"/>
      <c r="I4" s="297"/>
      <c r="J4" s="297"/>
      <c r="K4" s="297"/>
      <c r="L4" s="297"/>
      <c r="M4" s="297"/>
      <c r="N4" s="297"/>
      <c r="O4" s="297"/>
      <c r="P4" s="298"/>
    </row>
    <row r="5" spans="1:16" outlineLevel="1">
      <c r="A5" s="4">
        <v>1</v>
      </c>
      <c r="B5" s="30" t="s">
        <v>78</v>
      </c>
      <c r="C5" s="5">
        <v>3</v>
      </c>
      <c r="D5" s="5">
        <v>10</v>
      </c>
      <c r="E5" s="5">
        <v>942.7</v>
      </c>
      <c r="F5" s="13">
        <v>85.6</v>
      </c>
      <c r="G5" s="202">
        <v>56.4</v>
      </c>
      <c r="H5" s="203" t="s">
        <v>86</v>
      </c>
      <c r="I5" s="203">
        <v>5</v>
      </c>
      <c r="J5" s="203">
        <v>273</v>
      </c>
      <c r="K5" s="204">
        <f>$D$22/1000</f>
        <v>8.6863824000000012</v>
      </c>
      <c r="L5" s="240">
        <f>K5-M5</f>
        <v>4.4606625556420241</v>
      </c>
      <c r="M5" s="204">
        <f>$I$23</f>
        <v>4.2257198443579771</v>
      </c>
      <c r="N5" s="203" t="s">
        <v>6</v>
      </c>
      <c r="O5" s="203" t="s">
        <v>6</v>
      </c>
      <c r="P5" s="205"/>
    </row>
    <row r="6" spans="1:16" outlineLevel="1">
      <c r="A6" s="4">
        <v>2</v>
      </c>
      <c r="B6" s="30" t="s">
        <v>79</v>
      </c>
      <c r="C6" s="5">
        <v>3</v>
      </c>
      <c r="D6" s="5">
        <v>13</v>
      </c>
      <c r="E6" s="5">
        <v>770.3</v>
      </c>
      <c r="F6" s="13">
        <v>83.3</v>
      </c>
      <c r="G6" s="202">
        <v>56.4</v>
      </c>
      <c r="H6" s="203" t="s">
        <v>86</v>
      </c>
      <c r="I6" s="203">
        <v>5</v>
      </c>
      <c r="J6" s="203">
        <v>273</v>
      </c>
      <c r="K6" s="204">
        <f>$D$22/1000</f>
        <v>8.6863824000000012</v>
      </c>
      <c r="L6" s="240">
        <f t="shared" ref="L6:L7" si="4">K6-M6</f>
        <v>4.4606625556420241</v>
      </c>
      <c r="M6" s="204">
        <f>$I$23</f>
        <v>4.2257198443579771</v>
      </c>
      <c r="N6" s="203" t="s">
        <v>6</v>
      </c>
      <c r="O6" s="203" t="s">
        <v>6</v>
      </c>
      <c r="P6" s="205"/>
    </row>
    <row r="7" spans="1:16" outlineLevel="1">
      <c r="A7" s="4">
        <v>3</v>
      </c>
      <c r="B7" s="30" t="s">
        <v>80</v>
      </c>
      <c r="C7" s="5">
        <v>3</v>
      </c>
      <c r="D7" s="5">
        <v>36</v>
      </c>
      <c r="E7" s="5">
        <v>1078.4000000000001</v>
      </c>
      <c r="F7" s="13">
        <v>114.7</v>
      </c>
      <c r="G7" s="202">
        <v>56.4</v>
      </c>
      <c r="H7" s="203" t="s">
        <v>86</v>
      </c>
      <c r="I7" s="203">
        <v>5</v>
      </c>
      <c r="J7" s="203">
        <v>273</v>
      </c>
      <c r="K7" s="204">
        <f>$D$22/1000</f>
        <v>8.6863824000000012</v>
      </c>
      <c r="L7" s="240">
        <f t="shared" si="4"/>
        <v>4.4606625556420241</v>
      </c>
      <c r="M7" s="204">
        <f>$I$23</f>
        <v>4.2257198443579771</v>
      </c>
      <c r="N7" s="203" t="s">
        <v>6</v>
      </c>
      <c r="O7" s="203" t="s">
        <v>6</v>
      </c>
      <c r="P7" s="205"/>
    </row>
    <row r="8" spans="1:16" ht="15.6">
      <c r="A8" s="201"/>
      <c r="B8" s="245" t="s">
        <v>191</v>
      </c>
      <c r="C8" s="245"/>
      <c r="D8" s="246">
        <f>SUM(D5:D7)</f>
        <v>59</v>
      </c>
      <c r="E8" s="246">
        <f t="shared" ref="E8:O8" si="5">SUM(E5:E7)</f>
        <v>2791.4</v>
      </c>
      <c r="F8" s="247">
        <f t="shared" si="5"/>
        <v>283.59999999999997</v>
      </c>
      <c r="G8" s="247"/>
      <c r="H8" s="246"/>
      <c r="I8" s="246"/>
      <c r="J8" s="246"/>
      <c r="K8" s="248">
        <f>K7</f>
        <v>8.6863824000000012</v>
      </c>
      <c r="L8" s="248">
        <f t="shared" ref="L8:M8" si="6">L7</f>
        <v>4.4606625556420241</v>
      </c>
      <c r="M8" s="248">
        <f t="shared" si="6"/>
        <v>4.2257198443579771</v>
      </c>
      <c r="N8" s="248">
        <f>0.09*D8/F8</f>
        <v>1.8723554301833568E-2</v>
      </c>
      <c r="O8" s="246">
        <f t="shared" si="5"/>
        <v>0</v>
      </c>
      <c r="P8" s="246"/>
    </row>
    <row r="9" spans="1:16" ht="13.8" outlineLevel="1">
      <c r="A9" s="296" t="s">
        <v>192</v>
      </c>
      <c r="B9" s="297"/>
      <c r="C9" s="297"/>
      <c r="D9" s="297"/>
      <c r="E9" s="297"/>
      <c r="F9" s="297"/>
      <c r="G9" s="297"/>
      <c r="H9" s="297"/>
      <c r="I9" s="297"/>
      <c r="J9" s="297"/>
      <c r="K9" s="297"/>
      <c r="L9" s="297"/>
      <c r="M9" s="297"/>
      <c r="N9" s="297"/>
      <c r="O9" s="297"/>
      <c r="P9" s="298"/>
    </row>
    <row r="10" spans="1:16" ht="20.399999999999999" outlineLevel="1">
      <c r="A10" s="4">
        <v>1</v>
      </c>
      <c r="B10" s="30" t="s">
        <v>81</v>
      </c>
      <c r="C10" s="5">
        <v>1</v>
      </c>
      <c r="D10" s="5">
        <v>5</v>
      </c>
      <c r="E10" s="13">
        <v>174.2</v>
      </c>
      <c r="F10" s="13">
        <v>0</v>
      </c>
      <c r="G10" s="202">
        <v>56.4</v>
      </c>
      <c r="H10" s="203" t="s">
        <v>86</v>
      </c>
      <c r="I10" s="203">
        <v>5</v>
      </c>
      <c r="J10" s="203">
        <v>273</v>
      </c>
      <c r="K10" s="204">
        <f>L5</f>
        <v>4.4606625556420241</v>
      </c>
      <c r="L10" s="204">
        <f>K10</f>
        <v>4.4606625556420241</v>
      </c>
      <c r="M10" s="46" t="s">
        <v>6</v>
      </c>
      <c r="N10" s="205" t="s">
        <v>6</v>
      </c>
      <c r="O10" s="203" t="s">
        <v>6</v>
      </c>
      <c r="P10" s="205" t="s">
        <v>6</v>
      </c>
    </row>
    <row r="11" spans="1:16" ht="15.6">
      <c r="A11" s="201"/>
      <c r="B11" s="245" t="s">
        <v>181</v>
      </c>
      <c r="C11" s="245"/>
      <c r="D11" s="246">
        <f>SUM(D8:D10)</f>
        <v>64</v>
      </c>
      <c r="E11" s="246">
        <f t="shared" ref="E11" si="7">SUM(E8:E10)</f>
        <v>2965.6</v>
      </c>
      <c r="F11" s="247">
        <f t="shared" ref="F11" si="8">SUM(F8:F10)</f>
        <v>283.59999999999997</v>
      </c>
      <c r="G11" s="247"/>
      <c r="H11" s="246"/>
      <c r="I11" s="246"/>
      <c r="J11" s="246"/>
      <c r="K11" s="248">
        <f>K10</f>
        <v>4.4606625556420241</v>
      </c>
      <c r="L11" s="248">
        <f t="shared" ref="L11" si="9">L10</f>
        <v>4.4606625556420241</v>
      </c>
      <c r="M11" s="248" t="str">
        <f t="shared" ref="M11" si="10">M10</f>
        <v>-</v>
      </c>
      <c r="N11" s="248">
        <v>0</v>
      </c>
      <c r="O11" s="246">
        <f t="shared" ref="O11" si="11">SUM(O8:O10)</f>
        <v>0</v>
      </c>
      <c r="P11" s="246"/>
    </row>
    <row r="12" spans="1:16" outlineLevel="1">
      <c r="A12" s="47" t="s">
        <v>87</v>
      </c>
      <c r="B12" s="47"/>
      <c r="C12" s="48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</row>
    <row r="13" spans="1:16" outlineLevel="1">
      <c r="A13" s="47"/>
      <c r="B13" s="47"/>
      <c r="C13" s="48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</row>
    <row r="14" spans="1:16" ht="63" outlineLevel="1" thickBot="1">
      <c r="A14" s="249" t="s">
        <v>88</v>
      </c>
      <c r="B14" s="249" t="s">
        <v>89</v>
      </c>
      <c r="C14" s="249" t="s">
        <v>90</v>
      </c>
      <c r="D14" s="249" t="s">
        <v>91</v>
      </c>
      <c r="E14" s="249" t="s">
        <v>92</v>
      </c>
      <c r="F14" s="249" t="s">
        <v>106</v>
      </c>
      <c r="G14" s="249" t="s">
        <v>107</v>
      </c>
      <c r="H14" s="249"/>
      <c r="I14" s="249" t="s">
        <v>108</v>
      </c>
      <c r="J14" s="249" t="s">
        <v>73</v>
      </c>
      <c r="M14" s="47"/>
      <c r="N14" s="47"/>
      <c r="O14" s="47"/>
      <c r="P14" s="47"/>
    </row>
    <row r="15" spans="1:16" outlineLevel="1">
      <c r="A15" s="250" t="s">
        <v>93</v>
      </c>
      <c r="B15" s="251"/>
      <c r="C15" s="251"/>
      <c r="D15" s="251"/>
      <c r="E15" s="251"/>
      <c r="F15" s="251"/>
      <c r="G15" s="251"/>
      <c r="H15" s="251"/>
      <c r="I15" s="251"/>
      <c r="J15" s="252"/>
      <c r="M15" s="47"/>
      <c r="N15" s="47"/>
      <c r="O15" s="47"/>
      <c r="P15" s="47"/>
    </row>
    <row r="16" spans="1:16" outlineLevel="1">
      <c r="A16" s="253" t="s">
        <v>94</v>
      </c>
      <c r="B16" s="254">
        <v>275</v>
      </c>
      <c r="C16" s="255">
        <f>ROUND(D16/B16,1)</f>
        <v>2.9</v>
      </c>
      <c r="D16" s="254">
        <v>796</v>
      </c>
      <c r="E16" s="254">
        <v>37</v>
      </c>
      <c r="F16" s="254">
        <v>56.4</v>
      </c>
      <c r="G16" s="254">
        <v>5</v>
      </c>
      <c r="H16" s="254">
        <f>1-((F16-E16)/(F16-G16))</f>
        <v>0.62256809338521402</v>
      </c>
      <c r="I16" s="254">
        <f>D16*H16*0.001</f>
        <v>0.49556420233463039</v>
      </c>
      <c r="J16" s="256">
        <f>D16*H16</f>
        <v>495.56420233463035</v>
      </c>
      <c r="M16" s="47"/>
      <c r="N16" s="47"/>
      <c r="O16" s="47"/>
      <c r="P16" s="47"/>
    </row>
    <row r="17" spans="1:16" outlineLevel="1">
      <c r="A17" s="253" t="s">
        <v>95</v>
      </c>
      <c r="B17" s="254">
        <v>100</v>
      </c>
      <c r="C17" s="255">
        <f>ROUND(D17/B17,1)</f>
        <v>30.4</v>
      </c>
      <c r="D17" s="254">
        <v>3040</v>
      </c>
      <c r="E17" s="254">
        <v>37</v>
      </c>
      <c r="F17" s="254">
        <v>56.4</v>
      </c>
      <c r="G17" s="254">
        <v>5</v>
      </c>
      <c r="H17" s="254">
        <f>1-((F17-E17)/(F17-G17))</f>
        <v>0.62256809338521402</v>
      </c>
      <c r="I17" s="254">
        <f>D17*H17*0.001</f>
        <v>1.8926070038910507</v>
      </c>
      <c r="J17" s="256">
        <f>D17*H17</f>
        <v>1892.6070038910507</v>
      </c>
      <c r="M17" s="47"/>
      <c r="N17" s="47"/>
      <c r="O17" s="47"/>
      <c r="P17" s="47"/>
    </row>
    <row r="18" spans="1:16" outlineLevel="1">
      <c r="A18" s="253" t="s">
        <v>96</v>
      </c>
      <c r="B18" s="254">
        <v>20</v>
      </c>
      <c r="C18" s="255">
        <f>ROUND(D18/B18,1)</f>
        <v>131.80000000000001</v>
      </c>
      <c r="D18" s="254">
        <v>2635</v>
      </c>
      <c r="E18" s="254">
        <v>25</v>
      </c>
      <c r="F18" s="254">
        <v>56.4</v>
      </c>
      <c r="G18" s="254">
        <v>5</v>
      </c>
      <c r="H18" s="254">
        <f>1-((F18-E18)/(F18-G18))</f>
        <v>0.38910505836575882</v>
      </c>
      <c r="I18" s="254">
        <f>D18*H18*0.001</f>
        <v>1.0252918287937747</v>
      </c>
      <c r="J18" s="256">
        <f>D18*H18</f>
        <v>1025.2918287937746</v>
      </c>
      <c r="M18" s="47"/>
      <c r="N18" s="47"/>
      <c r="O18" s="47"/>
      <c r="P18" s="47"/>
    </row>
    <row r="19" spans="1:16" ht="20.399999999999999" outlineLevel="1">
      <c r="A19" s="253" t="s">
        <v>97</v>
      </c>
      <c r="B19" s="254">
        <v>8</v>
      </c>
      <c r="C19" s="255">
        <f>ROUND(D19/B19,1)</f>
        <v>131.80000000000001</v>
      </c>
      <c r="D19" s="254">
        <v>1054</v>
      </c>
      <c r="E19" s="254">
        <v>40</v>
      </c>
      <c r="F19" s="254">
        <v>56.4</v>
      </c>
      <c r="G19" s="254">
        <v>5</v>
      </c>
      <c r="H19" s="254">
        <f>1-((F19-E19)/(F19-G19))</f>
        <v>0.68093385214007784</v>
      </c>
      <c r="I19" s="254">
        <f>D19*H19*0.001</f>
        <v>0.71770428015564214</v>
      </c>
      <c r="J19" s="256">
        <f>D19*H19</f>
        <v>717.7042801556421</v>
      </c>
      <c r="M19" s="47"/>
      <c r="N19" s="47"/>
      <c r="O19" s="47"/>
      <c r="P19" s="47"/>
    </row>
    <row r="20" spans="1:16" outlineLevel="1">
      <c r="A20" s="253" t="s">
        <v>138</v>
      </c>
      <c r="B20" s="254">
        <v>6.968</v>
      </c>
      <c r="C20" s="255">
        <v>131.80000000000001</v>
      </c>
      <c r="D20" s="254">
        <f>B20*C20</f>
        <v>918.38240000000008</v>
      </c>
      <c r="E20" s="254">
        <v>5</v>
      </c>
      <c r="F20" s="254">
        <v>0</v>
      </c>
      <c r="G20" s="254">
        <v>5</v>
      </c>
      <c r="H20" s="254">
        <v>0</v>
      </c>
      <c r="I20" s="254">
        <v>0</v>
      </c>
      <c r="J20" s="256">
        <v>0</v>
      </c>
      <c r="M20" s="47"/>
      <c r="N20" s="47"/>
      <c r="O20" s="47"/>
      <c r="P20" s="47"/>
    </row>
    <row r="21" spans="1:16" ht="21" outlineLevel="1" thickBot="1">
      <c r="A21" s="253" t="s">
        <v>98</v>
      </c>
      <c r="B21" s="254">
        <v>8</v>
      </c>
      <c r="C21" s="255">
        <f>ROUND(D21/B21,1)</f>
        <v>30.4</v>
      </c>
      <c r="D21" s="254">
        <v>243</v>
      </c>
      <c r="E21" s="254">
        <v>25</v>
      </c>
      <c r="F21" s="254">
        <v>56.4</v>
      </c>
      <c r="G21" s="254">
        <v>5</v>
      </c>
      <c r="H21" s="254">
        <f>1-((F21-E21)/(F21-G21))</f>
        <v>0.38910505836575882</v>
      </c>
      <c r="I21" s="254">
        <f>D21*H21*0.001</f>
        <v>9.4552529182879402E-2</v>
      </c>
      <c r="J21" s="256">
        <f>D21*H21</f>
        <v>94.552529182879397</v>
      </c>
      <c r="M21" s="47"/>
      <c r="N21" s="47"/>
      <c r="O21" s="47"/>
      <c r="P21" s="47"/>
    </row>
    <row r="22" spans="1:16" ht="10.8" outlineLevel="1" thickBot="1">
      <c r="A22" s="257" t="s">
        <v>99</v>
      </c>
      <c r="B22" s="258">
        <f>SUM(B16:B21)</f>
        <v>417.96800000000002</v>
      </c>
      <c r="C22" s="258">
        <f>SUM(C16:C21)</f>
        <v>459.1</v>
      </c>
      <c r="D22" s="258">
        <f>SUM(D16:D21)</f>
        <v>8686.3824000000004</v>
      </c>
      <c r="E22" s="258">
        <f>SUM(E16:E21)</f>
        <v>169</v>
      </c>
      <c r="F22" s="258"/>
      <c r="G22" s="258"/>
      <c r="H22" s="258"/>
      <c r="I22" s="258">
        <f>SUM(I16:I21)</f>
        <v>4.2257198443579771</v>
      </c>
      <c r="J22" s="259">
        <f>SUM(J16:J21)</f>
        <v>4225.7198443579764</v>
      </c>
      <c r="M22" s="47"/>
      <c r="N22" s="47"/>
      <c r="O22" s="47"/>
      <c r="P22" s="47"/>
    </row>
    <row r="23" spans="1:16" ht="10.8" outlineLevel="1" thickBot="1">
      <c r="A23" s="260"/>
      <c r="B23" s="261"/>
      <c r="C23" s="261"/>
      <c r="D23" s="261"/>
      <c r="E23" s="261"/>
      <c r="F23" s="261"/>
      <c r="G23" s="261"/>
      <c r="H23" s="262" t="s">
        <v>100</v>
      </c>
      <c r="I23" s="258">
        <f>I22</f>
        <v>4.2257198443579771</v>
      </c>
      <c r="J23" s="263"/>
      <c r="M23" s="47"/>
      <c r="N23" s="47"/>
      <c r="O23" s="47"/>
      <c r="P23" s="47"/>
    </row>
    <row r="24" spans="1:16" ht="10.8" outlineLevel="1" thickBot="1">
      <c r="A24" s="260"/>
      <c r="B24" s="261"/>
      <c r="C24" s="261"/>
      <c r="D24" s="261"/>
      <c r="E24" s="261"/>
      <c r="F24" s="261"/>
      <c r="G24" s="261"/>
      <c r="H24" s="262" t="s">
        <v>101</v>
      </c>
      <c r="I24" s="258">
        <f>I23-I18</f>
        <v>3.2004280155642024</v>
      </c>
      <c r="J24" s="263"/>
      <c r="M24" s="47"/>
      <c r="N24" s="47"/>
      <c r="O24" s="47"/>
      <c r="P24" s="47"/>
    </row>
    <row r="25" spans="1:16" ht="10.8" outlineLevel="1" thickBot="1">
      <c r="A25" s="264"/>
      <c r="B25" s="265"/>
      <c r="C25" s="265"/>
      <c r="D25" s="265"/>
      <c r="E25" s="265"/>
      <c r="F25" s="265"/>
      <c r="G25" s="265"/>
      <c r="H25" s="266" t="s">
        <v>102</v>
      </c>
      <c r="I25" s="258">
        <f>I23-I16</f>
        <v>3.7301556420233468</v>
      </c>
      <c r="J25" s="267"/>
      <c r="M25" s="47"/>
      <c r="N25" s="47"/>
      <c r="O25" s="47"/>
      <c r="P25" s="47"/>
    </row>
    <row r="26" spans="1:16" ht="10.8" outlineLevel="1" thickBot="1">
      <c r="A26" s="264"/>
      <c r="B26" s="265"/>
      <c r="C26" s="265"/>
      <c r="D26" s="265"/>
      <c r="E26" s="265"/>
      <c r="F26" s="265"/>
      <c r="G26" s="265"/>
      <c r="H26" s="266" t="s">
        <v>103</v>
      </c>
      <c r="I26" s="258">
        <f>I25-I17</f>
        <v>1.8375486381322961</v>
      </c>
      <c r="J26" s="267"/>
      <c r="M26" s="47"/>
      <c r="N26" s="47"/>
      <c r="O26" s="47"/>
      <c r="P26" s="47"/>
    </row>
    <row r="27" spans="1:16" ht="10.8" outlineLevel="1" thickBot="1">
      <c r="A27" s="217"/>
      <c r="B27" s="57"/>
      <c r="C27" s="57"/>
      <c r="D27" s="57"/>
      <c r="E27" s="58"/>
      <c r="F27" s="57"/>
      <c r="G27" s="57"/>
      <c r="H27" s="268" t="s">
        <v>104</v>
      </c>
      <c r="I27" s="258">
        <f>I26-I18</f>
        <v>0.8122568093385214</v>
      </c>
      <c r="J27" s="211"/>
      <c r="M27" s="47"/>
      <c r="N27" s="47"/>
      <c r="O27" s="47"/>
      <c r="P27" s="47"/>
    </row>
    <row r="28" spans="1:16" ht="17.399999999999999" outlineLevel="1">
      <c r="B28" s="2"/>
      <c r="C28" s="1"/>
    </row>
    <row r="29" spans="1:16" ht="17.399999999999999" outlineLevel="1">
      <c r="B29" s="2"/>
      <c r="C29" s="1"/>
    </row>
    <row r="30" spans="1:16">
      <c r="A30" s="269"/>
      <c r="B30" s="270"/>
      <c r="C30" s="270"/>
      <c r="D30" s="270"/>
      <c r="E30" s="270"/>
      <c r="F30" s="270"/>
      <c r="G30" s="270"/>
      <c r="H30" s="270"/>
      <c r="I30" s="270"/>
      <c r="J30" s="270"/>
      <c r="K30" s="270"/>
      <c r="L30" s="270"/>
      <c r="M30" s="270"/>
      <c r="N30" s="270"/>
      <c r="O30" s="22"/>
    </row>
    <row r="31" spans="1:16">
      <c r="A31" s="271"/>
      <c r="B31" s="272"/>
      <c r="C31" s="273"/>
      <c r="D31" s="272"/>
      <c r="E31" s="272"/>
      <c r="F31" s="272"/>
      <c r="G31" s="272"/>
      <c r="H31" s="272"/>
      <c r="I31" s="272"/>
      <c r="J31" s="272"/>
      <c r="K31" s="272"/>
      <c r="L31" s="272"/>
      <c r="M31" s="272"/>
      <c r="N31" s="272"/>
      <c r="O31" s="22"/>
    </row>
    <row r="32" spans="1:16">
      <c r="A32" s="271"/>
      <c r="B32" s="272"/>
      <c r="C32" s="273"/>
      <c r="D32" s="272"/>
      <c r="E32" s="272"/>
      <c r="F32" s="272"/>
      <c r="G32" s="272"/>
      <c r="H32" s="272"/>
      <c r="I32" s="272"/>
      <c r="J32" s="272"/>
      <c r="K32" s="272"/>
      <c r="L32" s="272"/>
      <c r="M32" s="272"/>
      <c r="N32" s="272"/>
      <c r="O32" s="22"/>
    </row>
    <row r="33" spans="1:15">
      <c r="A33" s="271"/>
      <c r="B33" s="272"/>
      <c r="C33" s="273"/>
      <c r="D33" s="272"/>
      <c r="E33" s="272"/>
      <c r="F33" s="272"/>
      <c r="G33" s="272"/>
      <c r="H33" s="272"/>
      <c r="I33" s="272"/>
      <c r="J33" s="272"/>
      <c r="K33" s="272"/>
      <c r="L33" s="272"/>
      <c r="M33" s="272"/>
      <c r="N33" s="272"/>
      <c r="O33" s="22"/>
    </row>
    <row r="34" spans="1:15">
      <c r="A34" s="271"/>
      <c r="B34" s="272"/>
      <c r="C34" s="273"/>
      <c r="D34" s="272"/>
      <c r="E34" s="272"/>
      <c r="F34" s="272"/>
      <c r="G34" s="272"/>
      <c r="H34" s="272"/>
      <c r="I34" s="272"/>
      <c r="J34" s="272"/>
      <c r="K34" s="272"/>
      <c r="L34" s="272"/>
      <c r="M34" s="272"/>
      <c r="N34" s="272"/>
      <c r="O34" s="22"/>
    </row>
    <row r="35" spans="1:15">
      <c r="A35" s="271"/>
      <c r="B35" s="272"/>
      <c r="C35" s="273"/>
      <c r="D35" s="272"/>
      <c r="E35" s="272"/>
      <c r="F35" s="272"/>
      <c r="G35" s="272"/>
      <c r="H35" s="272"/>
      <c r="I35" s="272"/>
      <c r="J35" s="272"/>
      <c r="K35" s="272"/>
      <c r="L35" s="272"/>
      <c r="M35" s="272"/>
      <c r="N35" s="272"/>
      <c r="O35" s="22"/>
    </row>
    <row r="36" spans="1:15">
      <c r="A36" s="274"/>
      <c r="B36" s="275"/>
      <c r="C36" s="275"/>
      <c r="D36" s="275"/>
      <c r="E36" s="275"/>
      <c r="F36" s="275"/>
      <c r="G36" s="275"/>
      <c r="H36" s="275"/>
      <c r="I36" s="275"/>
      <c r="J36" s="275"/>
      <c r="K36" s="275"/>
      <c r="L36" s="275"/>
      <c r="M36" s="275"/>
      <c r="N36" s="276"/>
      <c r="O36" s="22"/>
    </row>
    <row r="37" spans="1:15">
      <c r="A37" s="274"/>
      <c r="B37" s="275"/>
      <c r="C37" s="275"/>
      <c r="D37" s="275"/>
      <c r="E37" s="275"/>
      <c r="F37" s="275"/>
      <c r="G37" s="275"/>
      <c r="H37" s="275"/>
      <c r="I37" s="275"/>
      <c r="J37" s="275"/>
      <c r="K37" s="275"/>
      <c r="L37" s="277"/>
      <c r="M37" s="275"/>
      <c r="N37" s="276"/>
      <c r="O37" s="22"/>
    </row>
    <row r="38" spans="1:15">
      <c r="A38" s="274"/>
      <c r="B38" s="275"/>
      <c r="C38" s="275"/>
      <c r="D38" s="275"/>
      <c r="E38" s="275"/>
      <c r="F38" s="275"/>
      <c r="G38" s="275"/>
      <c r="H38" s="275"/>
      <c r="I38" s="275"/>
      <c r="J38" s="275"/>
      <c r="K38" s="275"/>
      <c r="L38" s="277"/>
      <c r="M38" s="275"/>
      <c r="N38" s="276"/>
      <c r="O38" s="22"/>
    </row>
    <row r="39" spans="1:15">
      <c r="A39" s="272"/>
      <c r="B39" s="272"/>
      <c r="C39" s="272"/>
      <c r="D39" s="272"/>
      <c r="E39" s="272"/>
      <c r="F39" s="272"/>
      <c r="G39" s="272"/>
      <c r="H39" s="272"/>
      <c r="I39" s="272"/>
      <c r="J39" s="272"/>
      <c r="K39" s="272"/>
      <c r="L39" s="278"/>
      <c r="M39" s="275"/>
      <c r="N39" s="272"/>
      <c r="O39" s="22"/>
    </row>
    <row r="40" spans="1:15">
      <c r="A40" s="272"/>
      <c r="B40" s="272"/>
      <c r="C40" s="272"/>
      <c r="D40" s="272"/>
      <c r="E40" s="272"/>
      <c r="F40" s="272"/>
      <c r="G40" s="272"/>
      <c r="H40" s="272"/>
      <c r="I40" s="272"/>
      <c r="J40" s="272"/>
      <c r="K40" s="272"/>
      <c r="L40" s="278"/>
      <c r="M40" s="275"/>
      <c r="N40" s="272"/>
      <c r="O40" s="22"/>
    </row>
    <row r="41" spans="1:15">
      <c r="A41" s="22"/>
      <c r="B41" s="22"/>
      <c r="C41" s="22"/>
      <c r="D41" s="22"/>
      <c r="E41" s="22"/>
      <c r="F41" s="22"/>
      <c r="G41" s="22"/>
      <c r="H41" s="22"/>
      <c r="I41" s="23"/>
      <c r="J41" s="22"/>
      <c r="K41" s="22"/>
      <c r="L41" s="278"/>
      <c r="M41" s="275"/>
      <c r="N41" s="22"/>
      <c r="O41" s="22"/>
    </row>
  </sheetData>
  <mergeCells count="3">
    <mergeCell ref="A1:P1"/>
    <mergeCell ref="A4:P4"/>
    <mergeCell ref="A9:P9"/>
  </mergeCells>
  <pageMargins left="0.2" right="0.17" top="0.74803149606299213" bottom="0.74803149606299213" header="0.31496062992125984" footer="0.31496062992125984"/>
  <pageSetup paperSize="9" scale="58" orientation="landscape" r:id="rId1"/>
  <headerFooter>
    <oddHeader>&amp;R&amp;12Таблица 4</oddHeader>
    <oddFooter xml:space="preserve">&amp;LИсполнитель: Мясникова Е.В.
тел: 8(4152) 27 63 77
</oddFooter>
  </headerFooter>
  <drawing r:id="rId2"/>
  <legacyDrawing r:id="rId3"/>
  <oleObjects>
    <mc:AlternateContent xmlns:mc="http://schemas.openxmlformats.org/markup-compatibility/2006">
      <mc:Choice Requires="x14">
        <oleObject progId="Equation.3" shapeId="11265" r:id="rId4">
          <objectPr defaultSize="0" autoPict="0" r:id="rId5">
            <anchor moveWithCells="1" sizeWithCells="1">
              <from>
                <xdr:col>7</xdr:col>
                <xdr:colOff>144780</xdr:colOff>
                <xdr:row>13</xdr:row>
                <xdr:rowOff>99060</xdr:rowOff>
              </from>
              <to>
                <xdr:col>8</xdr:col>
                <xdr:colOff>22860</xdr:colOff>
                <xdr:row>13</xdr:row>
                <xdr:rowOff>502920</xdr:rowOff>
              </to>
            </anchor>
          </objectPr>
        </oleObject>
      </mc:Choice>
      <mc:Fallback>
        <oleObject progId="Equation.3" shapeId="11265" r:id="rId4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60"/>
  <sheetViews>
    <sheetView view="pageBreakPreview" zoomScale="75" zoomScaleNormal="70" zoomScaleSheetLayoutView="75" workbookViewId="0">
      <selection activeCell="M3" sqref="M3:P3"/>
    </sheetView>
  </sheetViews>
  <sheetFormatPr defaultColWidth="9.109375" defaultRowHeight="10.199999999999999" outlineLevelRow="1"/>
  <cols>
    <col min="1" max="1" width="10.5546875" style="1" customWidth="1"/>
    <col min="2" max="2" width="47.33203125" style="1" customWidth="1"/>
    <col min="3" max="3" width="11.5546875" style="3" customWidth="1"/>
    <col min="4" max="5" width="14" style="1" customWidth="1"/>
    <col min="6" max="6" width="15.44140625" style="1" customWidth="1"/>
    <col min="7" max="10" width="12" style="1" customWidth="1"/>
    <col min="11" max="11" width="12.44140625" style="1" customWidth="1"/>
    <col min="12" max="12" width="13.5546875" style="1" customWidth="1"/>
    <col min="13" max="13" width="12.33203125" style="1" customWidth="1"/>
    <col min="14" max="15" width="17.109375" style="1" customWidth="1"/>
    <col min="16" max="17" width="12" style="1" customWidth="1"/>
    <col min="18" max="16384" width="9.109375" style="1"/>
  </cols>
  <sheetData>
    <row r="1" spans="1:24" ht="13.8" outlineLevel="1">
      <c r="A1" s="286" t="s">
        <v>193</v>
      </c>
      <c r="B1" s="286"/>
      <c r="C1" s="286"/>
      <c r="D1" s="286"/>
      <c r="E1" s="286"/>
      <c r="F1" s="286"/>
      <c r="G1" s="286"/>
      <c r="H1" s="286"/>
      <c r="I1" s="286"/>
      <c r="J1" s="286"/>
      <c r="K1" s="286"/>
      <c r="L1" s="286"/>
      <c r="M1" s="286"/>
      <c r="N1" s="286"/>
      <c r="O1" s="286"/>
      <c r="P1" s="286"/>
      <c r="Q1" s="238"/>
      <c r="R1" s="238"/>
      <c r="S1" s="238"/>
      <c r="T1" s="238"/>
      <c r="U1" s="238"/>
      <c r="V1" s="238"/>
      <c r="W1" s="238"/>
      <c r="X1" s="238"/>
    </row>
    <row r="2" spans="1:24" ht="94.5" customHeight="1" outlineLevel="1">
      <c r="A2" s="201" t="s">
        <v>0</v>
      </c>
      <c r="B2" s="201" t="s">
        <v>1</v>
      </c>
      <c r="C2" s="212" t="s">
        <v>2</v>
      </c>
      <c r="D2" s="212" t="s">
        <v>3</v>
      </c>
      <c r="E2" s="212" t="s">
        <v>113</v>
      </c>
      <c r="F2" s="212" t="s">
        <v>114</v>
      </c>
      <c r="G2" s="212" t="s">
        <v>82</v>
      </c>
      <c r="H2" s="212" t="s">
        <v>83</v>
      </c>
      <c r="I2" s="212" t="s">
        <v>84</v>
      </c>
      <c r="J2" s="212" t="s">
        <v>85</v>
      </c>
      <c r="K2" s="212" t="s">
        <v>184</v>
      </c>
      <c r="L2" s="212" t="s">
        <v>41</v>
      </c>
      <c r="M2" s="212" t="s">
        <v>183</v>
      </c>
      <c r="N2" s="218" t="s">
        <v>207</v>
      </c>
      <c r="O2" s="218" t="s">
        <v>208</v>
      </c>
      <c r="P2" s="212" t="s">
        <v>115</v>
      </c>
    </row>
    <row r="3" spans="1:24" outlineLevel="1">
      <c r="A3" s="201">
        <v>1</v>
      </c>
      <c r="B3" s="201">
        <f>A3+1</f>
        <v>2</v>
      </c>
      <c r="C3" s="201">
        <f t="shared" ref="C3:H3" si="0">B3+1</f>
        <v>3</v>
      </c>
      <c r="D3" s="201">
        <f t="shared" si="0"/>
        <v>4</v>
      </c>
      <c r="E3" s="201">
        <f t="shared" si="0"/>
        <v>5</v>
      </c>
      <c r="F3" s="201">
        <f t="shared" si="0"/>
        <v>6</v>
      </c>
      <c r="G3" s="201">
        <f>F3+1</f>
        <v>7</v>
      </c>
      <c r="H3" s="201">
        <f t="shared" si="0"/>
        <v>8</v>
      </c>
      <c r="I3" s="201">
        <f t="shared" ref="I3:P3" si="1">H3+1</f>
        <v>9</v>
      </c>
      <c r="J3" s="201">
        <f t="shared" si="1"/>
        <v>10</v>
      </c>
      <c r="K3" s="201">
        <f t="shared" si="1"/>
        <v>11</v>
      </c>
      <c r="L3" s="201">
        <f t="shared" si="1"/>
        <v>12</v>
      </c>
      <c r="M3" s="201">
        <f t="shared" si="1"/>
        <v>13</v>
      </c>
      <c r="N3" s="325">
        <f t="shared" ref="N3" si="2">M3+1</f>
        <v>14</v>
      </c>
      <c r="O3" s="325">
        <f t="shared" ref="O3" si="3">N3+1</f>
        <v>15</v>
      </c>
      <c r="P3" s="201">
        <f t="shared" ref="P3" si="4">O3+1</f>
        <v>16</v>
      </c>
    </row>
    <row r="4" spans="1:24" ht="13.8" outlineLevel="1">
      <c r="A4" s="296" t="s">
        <v>194</v>
      </c>
      <c r="B4" s="297"/>
      <c r="C4" s="297"/>
      <c r="D4" s="297"/>
      <c r="E4" s="297"/>
      <c r="F4" s="297"/>
      <c r="G4" s="297"/>
      <c r="H4" s="297"/>
      <c r="I4" s="297"/>
      <c r="J4" s="297"/>
      <c r="K4" s="297"/>
      <c r="L4" s="297"/>
      <c r="M4" s="297"/>
      <c r="N4" s="297"/>
      <c r="O4" s="297"/>
      <c r="P4" s="298"/>
    </row>
    <row r="5" spans="1:24" outlineLevel="1">
      <c r="A5" s="4">
        <v>1</v>
      </c>
      <c r="B5" s="30" t="s">
        <v>195</v>
      </c>
      <c r="C5" s="5">
        <v>1</v>
      </c>
      <c r="D5" s="5">
        <v>4</v>
      </c>
      <c r="E5" s="13">
        <v>106.1</v>
      </c>
      <c r="F5" s="12">
        <v>0</v>
      </c>
      <c r="G5" s="311" t="s">
        <v>112</v>
      </c>
      <c r="H5" s="312"/>
      <c r="I5" s="312"/>
      <c r="J5" s="313"/>
      <c r="K5" s="12">
        <v>0</v>
      </c>
      <c r="L5" s="240">
        <f>($D$24+$D$27)/1000</f>
        <v>1.5112000000000001</v>
      </c>
      <c r="M5" s="203">
        <v>0</v>
      </c>
      <c r="N5" s="205" t="s">
        <v>6</v>
      </c>
      <c r="O5" s="205" t="s">
        <v>6</v>
      </c>
      <c r="P5" s="205"/>
    </row>
    <row r="6" spans="1:24" outlineLevel="1">
      <c r="A6" s="4">
        <v>2</v>
      </c>
      <c r="B6" s="30" t="s">
        <v>196</v>
      </c>
      <c r="C6" s="5">
        <v>1</v>
      </c>
      <c r="D6" s="5">
        <v>5</v>
      </c>
      <c r="E6" s="13">
        <v>110.4</v>
      </c>
      <c r="F6" s="12">
        <v>0</v>
      </c>
      <c r="G6" s="311" t="s">
        <v>112</v>
      </c>
      <c r="H6" s="312"/>
      <c r="I6" s="312"/>
      <c r="J6" s="313"/>
      <c r="K6" s="12">
        <v>0</v>
      </c>
      <c r="L6" s="240">
        <f t="shared" ref="L6:L7" si="5">($D$24+$D$27)/1000</f>
        <v>1.5112000000000001</v>
      </c>
      <c r="M6" s="203">
        <v>0</v>
      </c>
      <c r="N6" s="205" t="s">
        <v>6</v>
      </c>
      <c r="O6" s="205" t="s">
        <v>6</v>
      </c>
      <c r="P6" s="205"/>
    </row>
    <row r="7" spans="1:24" outlineLevel="1">
      <c r="A7" s="4">
        <v>3</v>
      </c>
      <c r="B7" s="30" t="s">
        <v>197</v>
      </c>
      <c r="C7" s="5">
        <v>1</v>
      </c>
      <c r="D7" s="5">
        <v>2</v>
      </c>
      <c r="E7" s="13">
        <v>110.4</v>
      </c>
      <c r="F7" s="12">
        <v>0</v>
      </c>
      <c r="G7" s="311" t="s">
        <v>112</v>
      </c>
      <c r="H7" s="312"/>
      <c r="I7" s="312"/>
      <c r="J7" s="313"/>
      <c r="K7" s="12">
        <v>0</v>
      </c>
      <c r="L7" s="240">
        <f t="shared" si="5"/>
        <v>1.5112000000000001</v>
      </c>
      <c r="M7" s="203">
        <v>0</v>
      </c>
      <c r="N7" s="205" t="s">
        <v>6</v>
      </c>
      <c r="O7" s="205" t="s">
        <v>6</v>
      </c>
      <c r="P7" s="205"/>
    </row>
    <row r="8" spans="1:24" ht="15.6">
      <c r="A8" s="201"/>
      <c r="B8" s="160" t="s">
        <v>181</v>
      </c>
      <c r="C8" s="160"/>
      <c r="D8" s="189">
        <f>SUM(D4:D7)</f>
        <v>11</v>
      </c>
      <c r="E8" s="190">
        <f>SUM(E4:E7)</f>
        <v>326.89999999999998</v>
      </c>
      <c r="F8" s="190">
        <v>0</v>
      </c>
      <c r="G8" s="314"/>
      <c r="H8" s="315"/>
      <c r="I8" s="315"/>
      <c r="J8" s="316"/>
      <c r="K8" s="189">
        <f>K7</f>
        <v>0</v>
      </c>
      <c r="L8" s="236">
        <f t="shared" ref="L8:M8" si="6">L7</f>
        <v>1.5112000000000001</v>
      </c>
      <c r="M8" s="189">
        <f t="shared" si="6"/>
        <v>0</v>
      </c>
      <c r="N8" s="189">
        <v>0</v>
      </c>
      <c r="O8" s="189">
        <v>0</v>
      </c>
      <c r="P8" s="201"/>
    </row>
    <row r="9" spans="1:24" ht="13.8" outlineLevel="1">
      <c r="A9" s="296" t="s">
        <v>198</v>
      </c>
      <c r="B9" s="297"/>
      <c r="C9" s="297"/>
      <c r="D9" s="297"/>
      <c r="E9" s="297"/>
      <c r="F9" s="297"/>
      <c r="G9" s="297"/>
      <c r="H9" s="297"/>
      <c r="I9" s="297"/>
      <c r="J9" s="297"/>
      <c r="K9" s="297"/>
      <c r="L9" s="297"/>
      <c r="M9" s="297"/>
      <c r="N9" s="297"/>
      <c r="O9" s="297"/>
      <c r="P9" s="298"/>
    </row>
    <row r="10" spans="1:24" outlineLevel="1">
      <c r="A10" s="4">
        <v>1</v>
      </c>
      <c r="B10" s="30" t="s">
        <v>199</v>
      </c>
      <c r="C10" s="5">
        <v>1</v>
      </c>
      <c r="D10" s="5">
        <v>5</v>
      </c>
      <c r="E10" s="13">
        <v>106.1</v>
      </c>
      <c r="F10" s="5">
        <v>0</v>
      </c>
      <c r="G10" s="311" t="s">
        <v>112</v>
      </c>
      <c r="H10" s="312"/>
      <c r="I10" s="312"/>
      <c r="J10" s="313"/>
      <c r="K10" s="203">
        <v>0</v>
      </c>
      <c r="L10" s="204">
        <f>($D$22+$D$24+$D$25+$D$27)/1000</f>
        <v>3.130325</v>
      </c>
      <c r="M10" s="203">
        <v>0</v>
      </c>
      <c r="N10" s="205" t="s">
        <v>6</v>
      </c>
      <c r="O10" s="205" t="s">
        <v>6</v>
      </c>
      <c r="P10" s="205"/>
    </row>
    <row r="11" spans="1:24" outlineLevel="1">
      <c r="A11" s="4">
        <v>2</v>
      </c>
      <c r="B11" s="30" t="s">
        <v>200</v>
      </c>
      <c r="C11" s="5">
        <v>1</v>
      </c>
      <c r="D11" s="5">
        <v>3</v>
      </c>
      <c r="E11" s="13">
        <v>110.4</v>
      </c>
      <c r="F11" s="5">
        <v>0</v>
      </c>
      <c r="G11" s="311" t="s">
        <v>112</v>
      </c>
      <c r="H11" s="312"/>
      <c r="I11" s="312"/>
      <c r="J11" s="313"/>
      <c r="K11" s="203">
        <v>0</v>
      </c>
      <c r="L11" s="204">
        <f>($D$22+$D$24+$D$25+$D$27)/1000</f>
        <v>3.130325</v>
      </c>
      <c r="M11" s="203">
        <v>0</v>
      </c>
      <c r="N11" s="205" t="s">
        <v>6</v>
      </c>
      <c r="O11" s="205" t="s">
        <v>6</v>
      </c>
      <c r="P11" s="205"/>
    </row>
    <row r="12" spans="1:24" outlineLevel="1">
      <c r="A12" s="4">
        <v>3</v>
      </c>
      <c r="B12" s="30" t="s">
        <v>201</v>
      </c>
      <c r="C12" s="5">
        <v>1</v>
      </c>
      <c r="D12" s="5">
        <v>6</v>
      </c>
      <c r="E12" s="13">
        <v>110.7</v>
      </c>
      <c r="F12" s="5">
        <v>0</v>
      </c>
      <c r="G12" s="311" t="s">
        <v>112</v>
      </c>
      <c r="H12" s="312"/>
      <c r="I12" s="312"/>
      <c r="J12" s="313"/>
      <c r="K12" s="203">
        <v>0</v>
      </c>
      <c r="L12" s="204">
        <f>($D$22+$D$24+$D$25+$D$27)/1000</f>
        <v>3.130325</v>
      </c>
      <c r="M12" s="203">
        <v>0</v>
      </c>
      <c r="N12" s="205" t="s">
        <v>6</v>
      </c>
      <c r="O12" s="205" t="s">
        <v>6</v>
      </c>
      <c r="P12" s="205"/>
    </row>
    <row r="13" spans="1:24" outlineLevel="1">
      <c r="A13" s="4">
        <v>4</v>
      </c>
      <c r="B13" s="30" t="s">
        <v>202</v>
      </c>
      <c r="C13" s="5">
        <v>1</v>
      </c>
      <c r="D13" s="5">
        <v>7</v>
      </c>
      <c r="E13" s="13">
        <v>110.4</v>
      </c>
      <c r="F13" s="5">
        <v>0</v>
      </c>
      <c r="G13" s="311" t="s">
        <v>112</v>
      </c>
      <c r="H13" s="312"/>
      <c r="I13" s="312"/>
      <c r="J13" s="313"/>
      <c r="K13" s="203">
        <v>0</v>
      </c>
      <c r="L13" s="204">
        <f>($D$22+$D$24+$D$25+$D$27)/1000</f>
        <v>3.130325</v>
      </c>
      <c r="M13" s="203">
        <v>0</v>
      </c>
      <c r="N13" s="205" t="s">
        <v>6</v>
      </c>
      <c r="O13" s="205" t="s">
        <v>6</v>
      </c>
      <c r="P13" s="205"/>
    </row>
    <row r="14" spans="1:24" ht="15.6">
      <c r="A14" s="201"/>
      <c r="B14" s="160" t="s">
        <v>181</v>
      </c>
      <c r="C14" s="160"/>
      <c r="D14" s="189">
        <f>SUM(D10:D13)</f>
        <v>21</v>
      </c>
      <c r="E14" s="190">
        <f>SUM(E10:E13)</f>
        <v>437.6</v>
      </c>
      <c r="F14" s="190">
        <v>0</v>
      </c>
      <c r="G14" s="314"/>
      <c r="H14" s="315"/>
      <c r="I14" s="315"/>
      <c r="J14" s="316"/>
      <c r="K14" s="189">
        <f>SUM(M5:M6)</f>
        <v>0</v>
      </c>
      <c r="L14" s="236">
        <f>L13</f>
        <v>3.130325</v>
      </c>
      <c r="M14" s="189">
        <f>M13</f>
        <v>0</v>
      </c>
      <c r="N14" s="189">
        <f t="shared" ref="N14" si="7">SUM(N5:N6)</f>
        <v>0</v>
      </c>
      <c r="O14" s="189">
        <v>0</v>
      </c>
      <c r="P14" s="201"/>
    </row>
    <row r="15" spans="1:24" ht="13.8" outlineLevel="1">
      <c r="A15" s="296" t="s">
        <v>203</v>
      </c>
      <c r="B15" s="297"/>
      <c r="C15" s="297"/>
      <c r="D15" s="297"/>
      <c r="E15" s="297"/>
      <c r="F15" s="297"/>
      <c r="G15" s="297"/>
      <c r="H15" s="297"/>
      <c r="I15" s="297"/>
      <c r="J15" s="297"/>
      <c r="K15" s="297"/>
      <c r="L15" s="297"/>
      <c r="M15" s="297"/>
      <c r="N15" s="297"/>
      <c r="O15" s="297"/>
      <c r="P15" s="298"/>
    </row>
    <row r="16" spans="1:24" outlineLevel="1">
      <c r="A16" s="4">
        <v>1</v>
      </c>
      <c r="B16" s="30" t="s">
        <v>204</v>
      </c>
      <c r="C16" s="5">
        <v>1</v>
      </c>
      <c r="D16" s="5">
        <v>3</v>
      </c>
      <c r="E16" s="13">
        <v>110.7</v>
      </c>
      <c r="F16" s="5">
        <v>0</v>
      </c>
      <c r="G16" s="311" t="s">
        <v>112</v>
      </c>
      <c r="H16" s="312"/>
      <c r="I16" s="312"/>
      <c r="J16" s="313"/>
      <c r="K16" s="203">
        <v>0</v>
      </c>
      <c r="L16" s="204">
        <f>(D22+D24+D25+D26+D27)/1000</f>
        <v>4.4601869999999995</v>
      </c>
      <c r="M16" s="203">
        <v>0</v>
      </c>
      <c r="N16" s="205" t="s">
        <v>6</v>
      </c>
      <c r="O16" s="205" t="s">
        <v>6</v>
      </c>
      <c r="P16" s="205"/>
    </row>
    <row r="17" spans="1:16" ht="15.6">
      <c r="A17" s="201"/>
      <c r="B17" s="160" t="s">
        <v>181</v>
      </c>
      <c r="C17" s="160"/>
      <c r="D17" s="189">
        <f>SUM(D13:D16)</f>
        <v>31</v>
      </c>
      <c r="E17" s="190">
        <f>SUM(E13:E16)</f>
        <v>658.7</v>
      </c>
      <c r="F17" s="190">
        <v>0</v>
      </c>
      <c r="G17" s="314"/>
      <c r="H17" s="315"/>
      <c r="I17" s="315"/>
      <c r="J17" s="316"/>
      <c r="K17" s="189">
        <f>SUM(M8:M9)</f>
        <v>0</v>
      </c>
      <c r="L17" s="236">
        <f>L16</f>
        <v>4.4601869999999995</v>
      </c>
      <c r="M17" s="189">
        <f>M16</f>
        <v>0</v>
      </c>
      <c r="N17" s="189">
        <f t="shared" ref="N17" si="8">SUM(N8:N9)</f>
        <v>0</v>
      </c>
      <c r="O17" s="189">
        <v>0</v>
      </c>
      <c r="P17" s="201"/>
    </row>
    <row r="18" spans="1:16" outlineLevel="1">
      <c r="A18" s="47"/>
      <c r="B18" s="47"/>
      <c r="C18" s="48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</row>
    <row r="19" spans="1:16" outlineLevel="1">
      <c r="A19" s="47"/>
      <c r="B19" s="47"/>
      <c r="C19" s="48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</row>
    <row r="20" spans="1:16" ht="63" outlineLevel="1" thickBot="1">
      <c r="A20" s="49" t="s">
        <v>88</v>
      </c>
      <c r="B20" s="49" t="s">
        <v>89</v>
      </c>
      <c r="C20" s="49" t="s">
        <v>90</v>
      </c>
      <c r="D20" s="49" t="s">
        <v>91</v>
      </c>
      <c r="E20" s="49" t="s">
        <v>92</v>
      </c>
      <c r="F20" s="49" t="s">
        <v>106</v>
      </c>
      <c r="G20" s="49" t="s">
        <v>107</v>
      </c>
      <c r="H20" s="49"/>
      <c r="I20" s="49" t="s">
        <v>108</v>
      </c>
      <c r="J20" s="49" t="s">
        <v>73</v>
      </c>
      <c r="M20" s="47"/>
      <c r="N20" s="47"/>
      <c r="O20" s="47"/>
      <c r="P20" s="47"/>
    </row>
    <row r="21" spans="1:16" outlineLevel="1">
      <c r="A21" s="213" t="s">
        <v>160</v>
      </c>
      <c r="B21" s="50"/>
      <c r="C21" s="50"/>
      <c r="D21" s="50"/>
      <c r="E21" s="50"/>
      <c r="F21" s="50"/>
      <c r="G21" s="50"/>
      <c r="H21" s="50"/>
      <c r="I21" s="50"/>
      <c r="J21" s="51"/>
      <c r="M21" s="47"/>
      <c r="N21" s="47"/>
      <c r="O21" s="47"/>
      <c r="P21" s="47"/>
    </row>
    <row r="22" spans="1:16" outlineLevel="1">
      <c r="A22" s="174" t="s">
        <v>94</v>
      </c>
      <c r="B22" s="52">
        <v>275</v>
      </c>
      <c r="C22" s="206">
        <v>2.0550000000000002</v>
      </c>
      <c r="D22" s="52">
        <f>B22*C22</f>
        <v>565.125</v>
      </c>
      <c r="E22" s="52">
        <v>37</v>
      </c>
      <c r="F22" s="52">
        <v>60</v>
      </c>
      <c r="G22" s="52">
        <v>5</v>
      </c>
      <c r="H22" s="221">
        <f t="shared" ref="H22:H27" si="9">1-((F22-E22)/(F22-G22))</f>
        <v>0.58181818181818179</v>
      </c>
      <c r="I22" s="221">
        <f t="shared" ref="I22:I27" si="10">D22*H22*0.001</f>
        <v>0.32880000000000004</v>
      </c>
      <c r="J22" s="222">
        <f t="shared" ref="J22:J27" si="11">D22*H22</f>
        <v>328.8</v>
      </c>
      <c r="M22" s="47"/>
      <c r="N22" s="47"/>
      <c r="O22" s="47"/>
      <c r="P22" s="47"/>
    </row>
    <row r="23" spans="1:16" outlineLevel="1">
      <c r="A23" s="174" t="s">
        <v>95</v>
      </c>
      <c r="B23" s="52">
        <v>100</v>
      </c>
      <c r="C23" s="206">
        <f>ROUND(D23/B23,1)</f>
        <v>30.4</v>
      </c>
      <c r="D23" s="52">
        <v>3040</v>
      </c>
      <c r="E23" s="52">
        <v>37</v>
      </c>
      <c r="F23" s="52">
        <v>60</v>
      </c>
      <c r="G23" s="52">
        <v>5</v>
      </c>
      <c r="H23" s="221">
        <f t="shared" si="9"/>
        <v>0.58181818181818179</v>
      </c>
      <c r="I23" s="221">
        <f t="shared" si="10"/>
        <v>1.7687272727272727</v>
      </c>
      <c r="J23" s="222">
        <f t="shared" si="11"/>
        <v>1768.7272727272727</v>
      </c>
      <c r="M23" s="47"/>
      <c r="N23" s="47"/>
      <c r="O23" s="47"/>
      <c r="P23" s="47"/>
    </row>
    <row r="24" spans="1:16" outlineLevel="1">
      <c r="A24" s="174" t="s">
        <v>96</v>
      </c>
      <c r="B24" s="52">
        <v>20</v>
      </c>
      <c r="C24" s="206">
        <v>63.4</v>
      </c>
      <c r="D24" s="52">
        <f>B24*C24</f>
        <v>1268</v>
      </c>
      <c r="E24" s="52">
        <v>25</v>
      </c>
      <c r="F24" s="52">
        <v>60</v>
      </c>
      <c r="G24" s="52">
        <v>5</v>
      </c>
      <c r="H24" s="221">
        <f t="shared" si="9"/>
        <v>0.36363636363636365</v>
      </c>
      <c r="I24" s="221">
        <f t="shared" si="10"/>
        <v>0.46109090909090911</v>
      </c>
      <c r="J24" s="222">
        <f t="shared" si="11"/>
        <v>461.09090909090912</v>
      </c>
      <c r="M24" s="47"/>
      <c r="N24" s="47"/>
      <c r="O24" s="47"/>
      <c r="P24" s="47"/>
    </row>
    <row r="25" spans="1:16" ht="20.399999999999999" outlineLevel="1">
      <c r="A25" s="174" t="s">
        <v>97</v>
      </c>
      <c r="B25" s="52">
        <v>8</v>
      </c>
      <c r="C25" s="206">
        <f>ROUND(D25/B25,1)</f>
        <v>131.80000000000001</v>
      </c>
      <c r="D25" s="52">
        <v>1054</v>
      </c>
      <c r="E25" s="52">
        <v>40</v>
      </c>
      <c r="F25" s="52">
        <v>60</v>
      </c>
      <c r="G25" s="52">
        <v>5</v>
      </c>
      <c r="H25" s="221">
        <f t="shared" si="9"/>
        <v>0.63636363636363635</v>
      </c>
      <c r="I25" s="221">
        <f t="shared" si="10"/>
        <v>0.67072727272727273</v>
      </c>
      <c r="J25" s="222">
        <f t="shared" si="11"/>
        <v>670.72727272727275</v>
      </c>
      <c r="M25" s="47"/>
      <c r="N25" s="47"/>
      <c r="O25" s="47"/>
      <c r="P25" s="47"/>
    </row>
    <row r="26" spans="1:16" outlineLevel="1">
      <c r="A26" s="174" t="s">
        <v>138</v>
      </c>
      <c r="B26" s="241">
        <v>10.09</v>
      </c>
      <c r="C26" s="206">
        <v>131.80000000000001</v>
      </c>
      <c r="D26" s="52">
        <f>B26*C26</f>
        <v>1329.8620000000001</v>
      </c>
      <c r="E26" s="52">
        <v>5</v>
      </c>
      <c r="F26" s="52">
        <v>0</v>
      </c>
      <c r="G26" s="52">
        <v>5</v>
      </c>
      <c r="H26" s="221">
        <f t="shared" si="9"/>
        <v>0</v>
      </c>
      <c r="I26" s="221">
        <f t="shared" si="10"/>
        <v>0</v>
      </c>
      <c r="J26" s="222">
        <f t="shared" si="11"/>
        <v>0</v>
      </c>
      <c r="M26" s="47"/>
      <c r="N26" s="47"/>
      <c r="O26" s="47"/>
      <c r="P26" s="47"/>
    </row>
    <row r="27" spans="1:16" ht="21" outlineLevel="1" thickBot="1">
      <c r="A27" s="174" t="s">
        <v>98</v>
      </c>
      <c r="B27" s="52">
        <v>8</v>
      </c>
      <c r="C27" s="235">
        <v>30.4</v>
      </c>
      <c r="D27" s="52">
        <f>B27*C27</f>
        <v>243.2</v>
      </c>
      <c r="E27" s="52">
        <v>25</v>
      </c>
      <c r="F27" s="52">
        <v>60</v>
      </c>
      <c r="G27" s="52">
        <v>5</v>
      </c>
      <c r="H27" s="221">
        <f t="shared" si="9"/>
        <v>0.36363636363636365</v>
      </c>
      <c r="I27" s="221">
        <f t="shared" si="10"/>
        <v>8.8436363636363632E-2</v>
      </c>
      <c r="J27" s="222">
        <f t="shared" si="11"/>
        <v>88.436363636363637</v>
      </c>
      <c r="M27" s="47"/>
      <c r="N27" s="47"/>
      <c r="O27" s="47"/>
      <c r="P27" s="47"/>
    </row>
    <row r="28" spans="1:16" ht="10.8" outlineLevel="1" thickBot="1">
      <c r="A28" s="214" t="s">
        <v>99</v>
      </c>
      <c r="B28" s="53">
        <f>SUM(B22:B27)</f>
        <v>421.09</v>
      </c>
      <c r="C28" s="53">
        <f>SUM(C22:C27)</f>
        <v>389.85500000000002</v>
      </c>
      <c r="D28" s="53">
        <f>SUM(D22:D27)</f>
        <v>7500.1869999999999</v>
      </c>
      <c r="E28" s="53">
        <f>SUM(E22:E27)</f>
        <v>169</v>
      </c>
      <c r="F28" s="53"/>
      <c r="G28" s="53"/>
      <c r="H28" s="175"/>
      <c r="I28" s="175">
        <f>SUM(I22:I27)</f>
        <v>3.3177818181818179</v>
      </c>
      <c r="J28" s="175">
        <f>SUM(J22:J27)</f>
        <v>3317.7818181818179</v>
      </c>
      <c r="M28" s="47"/>
      <c r="N28" s="47"/>
      <c r="O28" s="47"/>
      <c r="P28" s="47"/>
    </row>
    <row r="29" spans="1:16" ht="10.8" outlineLevel="1" thickBot="1">
      <c r="A29" s="215"/>
      <c r="B29" s="54"/>
      <c r="C29" s="54"/>
      <c r="D29" s="54"/>
      <c r="E29" s="54"/>
      <c r="F29" s="54"/>
      <c r="G29" s="54"/>
      <c r="H29" s="207" t="s">
        <v>100</v>
      </c>
      <c r="I29" s="175">
        <f>I28</f>
        <v>3.3177818181818179</v>
      </c>
      <c r="J29" s="55"/>
      <c r="M29" s="47"/>
      <c r="N29" s="47"/>
      <c r="O29" s="47"/>
      <c r="P29" s="47"/>
    </row>
    <row r="30" spans="1:16" ht="10.8" outlineLevel="1" thickBot="1">
      <c r="A30" s="215"/>
      <c r="B30" s="54"/>
      <c r="C30" s="54"/>
      <c r="D30" s="54"/>
      <c r="E30" s="54"/>
      <c r="F30" s="54"/>
      <c r="G30" s="54"/>
      <c r="H30" s="207" t="s">
        <v>101</v>
      </c>
      <c r="I30" s="175">
        <f>I29-I24</f>
        <v>2.8566909090909087</v>
      </c>
      <c r="J30" s="55"/>
      <c r="M30" s="47"/>
      <c r="N30" s="47"/>
      <c r="O30" s="47"/>
      <c r="P30" s="47"/>
    </row>
    <row r="31" spans="1:16" ht="10.8" outlineLevel="1" thickBot="1">
      <c r="A31" s="216"/>
      <c r="B31" s="56"/>
      <c r="C31" s="56"/>
      <c r="D31" s="56"/>
      <c r="E31" s="56"/>
      <c r="F31" s="56"/>
      <c r="G31" s="56"/>
      <c r="H31" s="208" t="s">
        <v>102</v>
      </c>
      <c r="I31" s="175">
        <f>I29-I22</f>
        <v>2.9889818181818177</v>
      </c>
      <c r="J31" s="209"/>
      <c r="M31" s="47"/>
      <c r="N31" s="47"/>
      <c r="O31" s="47"/>
      <c r="P31" s="47"/>
    </row>
    <row r="32" spans="1:16" ht="10.8" outlineLevel="1" thickBot="1">
      <c r="A32" s="216"/>
      <c r="B32" s="56"/>
      <c r="C32" s="56"/>
      <c r="D32" s="56"/>
      <c r="E32" s="56"/>
      <c r="F32" s="56"/>
      <c r="G32" s="56"/>
      <c r="H32" s="208" t="s">
        <v>103</v>
      </c>
      <c r="I32" s="175">
        <f>I31-I23</f>
        <v>1.220254545454545</v>
      </c>
      <c r="J32" s="209"/>
      <c r="M32" s="47"/>
      <c r="N32" s="47"/>
      <c r="O32" s="47"/>
      <c r="P32" s="47"/>
    </row>
    <row r="33" spans="1:16" ht="10.8" outlineLevel="1" thickBot="1">
      <c r="A33" s="217"/>
      <c r="B33" s="57"/>
      <c r="C33" s="57"/>
      <c r="D33" s="57"/>
      <c r="E33" s="58"/>
      <c r="F33" s="57"/>
      <c r="G33" s="57"/>
      <c r="H33" s="210" t="s">
        <v>104</v>
      </c>
      <c r="I33" s="175">
        <f>I32-I24</f>
        <v>0.75916363636363593</v>
      </c>
      <c r="J33" s="211"/>
      <c r="M33" s="47"/>
      <c r="N33" s="47"/>
      <c r="O33" s="47"/>
      <c r="P33" s="47"/>
    </row>
    <row r="34" spans="1:16" outlineLevel="1">
      <c r="C34" s="1"/>
    </row>
    <row r="35" spans="1:16" outlineLevel="1">
      <c r="C35" s="1"/>
    </row>
    <row r="36" spans="1:16" outlineLevel="1">
      <c r="C36" s="1"/>
    </row>
    <row r="37" spans="1:16" outlineLevel="1">
      <c r="C37" s="1"/>
    </row>
    <row r="38" spans="1:16" ht="10.5" customHeight="1"/>
    <row r="39" spans="1:16" ht="10.5" customHeight="1"/>
    <row r="40" spans="1:16" ht="10.5" customHeight="1"/>
    <row r="41" spans="1:16" ht="10.5" customHeight="1"/>
    <row r="42" spans="1:16" ht="10.5" customHeight="1"/>
    <row r="43" spans="1:16" ht="10.5" customHeight="1"/>
    <row r="44" spans="1:16" ht="10.5" customHeight="1"/>
    <row r="45" spans="1:16" ht="10.5" customHeight="1"/>
    <row r="46" spans="1:16" ht="10.5" customHeight="1"/>
    <row r="47" spans="1:16" ht="10.5" customHeight="1"/>
    <row r="48" spans="1:16" ht="10.5" customHeight="1"/>
    <row r="49" ht="10.5" customHeight="1"/>
    <row r="50" ht="10.5" customHeight="1"/>
    <row r="51" ht="10.5" customHeight="1"/>
    <row r="52" ht="10.5" customHeight="1"/>
    <row r="53" ht="10.5" customHeight="1"/>
    <row r="54" ht="10.5" customHeight="1"/>
    <row r="55" ht="10.5" customHeight="1"/>
    <row r="56" ht="10.5" customHeight="1"/>
    <row r="57" ht="10.5" customHeight="1"/>
    <row r="58" ht="10.5" customHeight="1"/>
    <row r="59" ht="10.5" customHeight="1"/>
    <row r="60" ht="10.5" customHeight="1"/>
  </sheetData>
  <mergeCells count="15">
    <mergeCell ref="G16:J16"/>
    <mergeCell ref="G17:J17"/>
    <mergeCell ref="A15:P15"/>
    <mergeCell ref="G13:J13"/>
    <mergeCell ref="A1:P1"/>
    <mergeCell ref="A4:P4"/>
    <mergeCell ref="G6:J6"/>
    <mergeCell ref="G5:J5"/>
    <mergeCell ref="G7:J7"/>
    <mergeCell ref="G8:J8"/>
    <mergeCell ref="G14:J14"/>
    <mergeCell ref="G11:J11"/>
    <mergeCell ref="G12:J12"/>
    <mergeCell ref="A9:P9"/>
    <mergeCell ref="G10:J10"/>
  </mergeCells>
  <pageMargins left="0.21" right="0.17" top="0.74803149606299213" bottom="0.74803149606299213" header="0.31496062992125984" footer="0.31496062992125984"/>
  <pageSetup paperSize="9" scale="58" orientation="landscape" r:id="rId1"/>
  <headerFooter>
    <oddHeader xml:space="preserve">&amp;R&amp;12Таблица 4
</oddHeader>
    <oddFooter xml:space="preserve">&amp;LИсполнитель: Мясникова Е.В.
тел: 8(4152) 27 63 77
</oddFooter>
  </headerFooter>
  <drawing r:id="rId2"/>
  <legacyDrawing r:id="rId3"/>
  <oleObjects>
    <mc:AlternateContent xmlns:mc="http://schemas.openxmlformats.org/markup-compatibility/2006">
      <mc:Choice Requires="x14">
        <oleObject progId="Equation.3" shapeId="14337" r:id="rId4">
          <objectPr defaultSize="0" autoPict="0" r:id="rId5">
            <anchor moveWithCells="1" sizeWithCells="1">
              <from>
                <xdr:col>7</xdr:col>
                <xdr:colOff>144780</xdr:colOff>
                <xdr:row>19</xdr:row>
                <xdr:rowOff>99060</xdr:rowOff>
              </from>
              <to>
                <xdr:col>8</xdr:col>
                <xdr:colOff>22860</xdr:colOff>
                <xdr:row>19</xdr:row>
                <xdr:rowOff>502920</xdr:rowOff>
              </to>
            </anchor>
          </objectPr>
        </oleObject>
      </mc:Choice>
      <mc:Fallback>
        <oleObject progId="Equation.3" shapeId="14337" r:id="rId4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50"/>
  <sheetViews>
    <sheetView view="pageBreakPreview" zoomScale="75" zoomScaleNormal="70" zoomScaleSheetLayoutView="75" zoomScalePageLayoutView="70" workbookViewId="0">
      <selection activeCell="J33" sqref="J33"/>
    </sheetView>
  </sheetViews>
  <sheetFormatPr defaultColWidth="9.109375" defaultRowHeight="10.199999999999999" outlineLevelRow="1"/>
  <cols>
    <col min="1" max="1" width="10.5546875" style="1" customWidth="1"/>
    <col min="2" max="2" width="47.33203125" style="1" customWidth="1"/>
    <col min="3" max="3" width="11.5546875" style="3" customWidth="1"/>
    <col min="4" max="5" width="14" style="1" customWidth="1"/>
    <col min="6" max="6" width="15.44140625" style="1" customWidth="1"/>
    <col min="7" max="11" width="12" style="1" customWidth="1"/>
    <col min="12" max="12" width="13.5546875" style="1" customWidth="1"/>
    <col min="13" max="13" width="12.33203125" style="1" customWidth="1"/>
    <col min="14" max="15" width="17.109375" style="1" customWidth="1"/>
    <col min="16" max="17" width="12" style="1" customWidth="1"/>
    <col min="18" max="16384" width="9.109375" style="1"/>
  </cols>
  <sheetData>
    <row r="1" spans="1:24" ht="13.8" outlineLevel="1">
      <c r="A1" s="286" t="s">
        <v>185</v>
      </c>
      <c r="B1" s="286"/>
      <c r="C1" s="286"/>
      <c r="D1" s="286"/>
      <c r="E1" s="286"/>
      <c r="F1" s="286"/>
      <c r="G1" s="286"/>
      <c r="H1" s="286"/>
      <c r="I1" s="286"/>
      <c r="J1" s="286"/>
      <c r="K1" s="286"/>
      <c r="L1" s="286"/>
      <c r="M1" s="286"/>
      <c r="N1" s="286"/>
      <c r="O1" s="286"/>
      <c r="P1" s="286"/>
      <c r="Q1" s="238"/>
      <c r="R1" s="238"/>
      <c r="S1" s="238"/>
      <c r="T1" s="238"/>
      <c r="U1" s="238"/>
      <c r="V1" s="238"/>
      <c r="W1" s="238"/>
      <c r="X1" s="238"/>
    </row>
    <row r="2" spans="1:24" ht="94.5" customHeight="1" outlineLevel="1">
      <c r="A2" s="201" t="s">
        <v>0</v>
      </c>
      <c r="B2" s="201" t="s">
        <v>1</v>
      </c>
      <c r="C2" s="212" t="s">
        <v>2</v>
      </c>
      <c r="D2" s="212" t="s">
        <v>3</v>
      </c>
      <c r="E2" s="212" t="s">
        <v>113</v>
      </c>
      <c r="F2" s="212" t="s">
        <v>114</v>
      </c>
      <c r="G2" s="212" t="s">
        <v>82</v>
      </c>
      <c r="H2" s="212" t="s">
        <v>83</v>
      </c>
      <c r="I2" s="212" t="s">
        <v>84</v>
      </c>
      <c r="J2" s="212" t="s">
        <v>85</v>
      </c>
      <c r="K2" s="212" t="s">
        <v>184</v>
      </c>
      <c r="L2" s="212" t="s">
        <v>41</v>
      </c>
      <c r="M2" s="212" t="s">
        <v>183</v>
      </c>
      <c r="N2" s="218" t="s">
        <v>207</v>
      </c>
      <c r="O2" s="218" t="s">
        <v>208</v>
      </c>
      <c r="P2" s="212" t="s">
        <v>115</v>
      </c>
    </row>
    <row r="3" spans="1:24" outlineLevel="1">
      <c r="A3" s="201">
        <v>1</v>
      </c>
      <c r="B3" s="201">
        <f>A3+1</f>
        <v>2</v>
      </c>
      <c r="C3" s="201">
        <f t="shared" ref="C3:D3" si="0">B3+1</f>
        <v>3</v>
      </c>
      <c r="D3" s="201">
        <f t="shared" si="0"/>
        <v>4</v>
      </c>
      <c r="E3" s="201">
        <f t="shared" ref="E3" si="1">D3+1</f>
        <v>5</v>
      </c>
      <c r="F3" s="201">
        <f t="shared" ref="F3" si="2">E3+1</f>
        <v>6</v>
      </c>
      <c r="G3" s="201">
        <f t="shared" ref="G3" si="3">F3+1</f>
        <v>7</v>
      </c>
      <c r="H3" s="201">
        <f t="shared" ref="H3" si="4">G3+1</f>
        <v>8</v>
      </c>
      <c r="I3" s="201">
        <f t="shared" ref="I3" si="5">H3+1</f>
        <v>9</v>
      </c>
      <c r="J3" s="201">
        <f t="shared" ref="J3" si="6">I3+1</f>
        <v>10</v>
      </c>
      <c r="K3" s="201">
        <f t="shared" ref="K3" si="7">J3+1</f>
        <v>11</v>
      </c>
      <c r="L3" s="201">
        <f t="shared" ref="L3" si="8">K3+1</f>
        <v>12</v>
      </c>
      <c r="M3" s="201">
        <f t="shared" ref="M3" si="9">L3+1</f>
        <v>13</v>
      </c>
      <c r="N3" s="325">
        <f t="shared" ref="N3" si="10">M3+1</f>
        <v>14</v>
      </c>
      <c r="O3" s="325">
        <f t="shared" ref="O3" si="11">N3+1</f>
        <v>15</v>
      </c>
      <c r="P3" s="201">
        <f t="shared" ref="P3" si="12">O3+1</f>
        <v>16</v>
      </c>
    </row>
    <row r="4" spans="1:24" ht="13.8" outlineLevel="1">
      <c r="A4" s="296" t="s">
        <v>188</v>
      </c>
      <c r="B4" s="297"/>
      <c r="C4" s="297"/>
      <c r="D4" s="297"/>
      <c r="E4" s="297"/>
      <c r="F4" s="297"/>
      <c r="G4" s="297"/>
      <c r="H4" s="297"/>
      <c r="I4" s="297"/>
      <c r="J4" s="297"/>
      <c r="K4" s="297"/>
      <c r="L4" s="297"/>
      <c r="M4" s="297"/>
      <c r="N4" s="297"/>
      <c r="O4" s="297"/>
      <c r="P4" s="298"/>
    </row>
    <row r="5" spans="1:24" outlineLevel="1">
      <c r="A5" s="4">
        <v>1</v>
      </c>
      <c r="B5" s="30" t="s">
        <v>76</v>
      </c>
      <c r="C5" s="5">
        <v>5</v>
      </c>
      <c r="D5" s="5">
        <v>79</v>
      </c>
      <c r="E5" s="13">
        <v>2070.4</v>
      </c>
      <c r="F5" s="13">
        <v>223.4</v>
      </c>
      <c r="G5" s="202">
        <v>60</v>
      </c>
      <c r="H5" s="203" t="s">
        <v>86</v>
      </c>
      <c r="I5" s="203">
        <v>5</v>
      </c>
      <c r="J5" s="203">
        <v>259</v>
      </c>
      <c r="K5" s="317" t="s">
        <v>186</v>
      </c>
      <c r="L5" s="318"/>
      <c r="M5" s="204">
        <f>$I$19</f>
        <v>3.9491272727272726</v>
      </c>
      <c r="N5" s="205" t="s">
        <v>6</v>
      </c>
      <c r="O5" s="205" t="s">
        <v>6</v>
      </c>
      <c r="P5" s="205"/>
    </row>
    <row r="6" spans="1:24" outlineLevel="1">
      <c r="A6" s="4">
        <v>2</v>
      </c>
      <c r="B6" s="30" t="s">
        <v>77</v>
      </c>
      <c r="C6" s="5">
        <v>5</v>
      </c>
      <c r="D6" s="5">
        <v>50</v>
      </c>
      <c r="E6" s="13">
        <v>1491.5</v>
      </c>
      <c r="F6" s="13">
        <v>186.7</v>
      </c>
      <c r="G6" s="202">
        <v>60</v>
      </c>
      <c r="H6" s="203" t="s">
        <v>86</v>
      </c>
      <c r="I6" s="203">
        <v>5</v>
      </c>
      <c r="J6" s="203">
        <v>259</v>
      </c>
      <c r="K6" s="317" t="s">
        <v>186</v>
      </c>
      <c r="L6" s="318"/>
      <c r="M6" s="204">
        <f>$I$19</f>
        <v>3.9491272727272726</v>
      </c>
      <c r="N6" s="205" t="s">
        <v>6</v>
      </c>
      <c r="O6" s="205" t="s">
        <v>6</v>
      </c>
      <c r="P6" s="205"/>
    </row>
    <row r="7" spans="1:24" ht="15.6">
      <c r="A7" s="201"/>
      <c r="B7" s="160" t="s">
        <v>187</v>
      </c>
      <c r="C7" s="160"/>
      <c r="D7" s="189">
        <f>SUM(D5:D6)</f>
        <v>129</v>
      </c>
      <c r="E7" s="190">
        <f t="shared" ref="E7:N7" si="13">SUM(E5:E6)</f>
        <v>3561.9</v>
      </c>
      <c r="F7" s="190">
        <f t="shared" si="13"/>
        <v>410.1</v>
      </c>
      <c r="G7" s="189"/>
      <c r="H7" s="189"/>
      <c r="I7" s="189"/>
      <c r="J7" s="189"/>
      <c r="K7" s="189">
        <f t="shared" si="13"/>
        <v>0</v>
      </c>
      <c r="L7" s="189">
        <f t="shared" si="13"/>
        <v>0</v>
      </c>
      <c r="M7" s="236">
        <f>M6</f>
        <v>3.9491272727272726</v>
      </c>
      <c r="N7" s="189">
        <f t="shared" si="13"/>
        <v>0</v>
      </c>
      <c r="O7" s="236">
        <f>0.09*D7/F7</f>
        <v>2.8310168251645937E-2</v>
      </c>
      <c r="P7" s="201"/>
    </row>
    <row r="8" spans="1:24" outlineLevel="1">
      <c r="A8" s="47" t="s">
        <v>87</v>
      </c>
      <c r="B8" s="47"/>
      <c r="C8" s="48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</row>
    <row r="9" spans="1:24" outlineLevel="1">
      <c r="A9" s="47"/>
      <c r="B9" s="47"/>
      <c r="C9" s="48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</row>
    <row r="10" spans="1:24" ht="63" outlineLevel="1" thickBot="1">
      <c r="A10" s="49" t="s">
        <v>88</v>
      </c>
      <c r="B10" s="49" t="s">
        <v>89</v>
      </c>
      <c r="C10" s="49" t="s">
        <v>90</v>
      </c>
      <c r="D10" s="49" t="s">
        <v>91</v>
      </c>
      <c r="E10" s="49" t="s">
        <v>92</v>
      </c>
      <c r="F10" s="49" t="s">
        <v>106</v>
      </c>
      <c r="G10" s="49" t="s">
        <v>107</v>
      </c>
      <c r="H10" s="49"/>
      <c r="I10" s="49" t="s">
        <v>108</v>
      </c>
      <c r="J10" s="49" t="s">
        <v>73</v>
      </c>
      <c r="M10" s="47"/>
      <c r="N10" s="47"/>
      <c r="O10" s="47"/>
      <c r="P10" s="47"/>
    </row>
    <row r="11" spans="1:24" outlineLevel="1">
      <c r="A11" s="213" t="s">
        <v>160</v>
      </c>
      <c r="B11" s="50"/>
      <c r="C11" s="50"/>
      <c r="D11" s="50"/>
      <c r="E11" s="50"/>
      <c r="F11" s="50"/>
      <c r="G11" s="50"/>
      <c r="H11" s="50"/>
      <c r="I11" s="50"/>
      <c r="J11" s="51"/>
      <c r="M11" s="47"/>
      <c r="N11" s="47"/>
      <c r="O11" s="47"/>
      <c r="P11" s="47"/>
    </row>
    <row r="12" spans="1:24" outlineLevel="1">
      <c r="A12" s="174" t="s">
        <v>94</v>
      </c>
      <c r="B12" s="52">
        <v>275</v>
      </c>
      <c r="C12" s="206">
        <f>ROUND(D12/B12,1)</f>
        <v>2.9</v>
      </c>
      <c r="D12" s="52">
        <v>796</v>
      </c>
      <c r="E12" s="52">
        <v>37</v>
      </c>
      <c r="F12" s="52">
        <v>60</v>
      </c>
      <c r="G12" s="52">
        <v>5</v>
      </c>
      <c r="H12" s="221">
        <f t="shared" ref="H12:H17" si="14">1-((F12-E12)/(F12-G12))</f>
        <v>0.58181818181818179</v>
      </c>
      <c r="I12" s="221">
        <f t="shared" ref="I12:I17" si="15">D12*H12*0.001</f>
        <v>0.46312727272727272</v>
      </c>
      <c r="J12" s="222">
        <f t="shared" ref="J12:J17" si="16">D12*H12</f>
        <v>463.12727272727273</v>
      </c>
      <c r="M12" s="47"/>
      <c r="N12" s="47"/>
      <c r="O12" s="47"/>
      <c r="P12" s="47"/>
    </row>
    <row r="13" spans="1:24" outlineLevel="1">
      <c r="A13" s="174" t="s">
        <v>95</v>
      </c>
      <c r="B13" s="52">
        <v>100</v>
      </c>
      <c r="C13" s="206">
        <f>ROUND(D13/B13,1)</f>
        <v>30.4</v>
      </c>
      <c r="D13" s="52">
        <v>3040</v>
      </c>
      <c r="E13" s="52">
        <v>37</v>
      </c>
      <c r="F13" s="52">
        <v>60</v>
      </c>
      <c r="G13" s="52">
        <v>5</v>
      </c>
      <c r="H13" s="221">
        <f t="shared" si="14"/>
        <v>0.58181818181818179</v>
      </c>
      <c r="I13" s="221">
        <f t="shared" si="15"/>
        <v>1.7687272727272727</v>
      </c>
      <c r="J13" s="222">
        <f t="shared" si="16"/>
        <v>1768.7272727272727</v>
      </c>
      <c r="M13" s="47"/>
      <c r="N13" s="47"/>
      <c r="O13" s="47"/>
      <c r="P13" s="47"/>
    </row>
    <row r="14" spans="1:24" outlineLevel="1">
      <c r="A14" s="174" t="s">
        <v>96</v>
      </c>
      <c r="B14" s="52">
        <v>20</v>
      </c>
      <c r="C14" s="206">
        <f>ROUND(D14/B14,1)</f>
        <v>131.80000000000001</v>
      </c>
      <c r="D14" s="52">
        <v>2635</v>
      </c>
      <c r="E14" s="52">
        <v>25</v>
      </c>
      <c r="F14" s="52">
        <v>60</v>
      </c>
      <c r="G14" s="52">
        <v>5</v>
      </c>
      <c r="H14" s="221">
        <f t="shared" si="14"/>
        <v>0.36363636363636365</v>
      </c>
      <c r="I14" s="221">
        <f t="shared" si="15"/>
        <v>0.95818181818181825</v>
      </c>
      <c r="J14" s="222">
        <f t="shared" si="16"/>
        <v>958.18181818181824</v>
      </c>
      <c r="M14" s="47"/>
      <c r="N14" s="47"/>
      <c r="O14" s="47"/>
      <c r="P14" s="47"/>
    </row>
    <row r="15" spans="1:24" ht="20.399999999999999" outlineLevel="1">
      <c r="A15" s="174" t="s">
        <v>97</v>
      </c>
      <c r="B15" s="52">
        <v>8</v>
      </c>
      <c r="C15" s="206">
        <f>ROUND(D15/B15,1)</f>
        <v>131.80000000000001</v>
      </c>
      <c r="D15" s="52">
        <v>1054</v>
      </c>
      <c r="E15" s="52">
        <v>40</v>
      </c>
      <c r="F15" s="52">
        <v>60</v>
      </c>
      <c r="G15" s="52">
        <v>5</v>
      </c>
      <c r="H15" s="221">
        <f t="shared" si="14"/>
        <v>0.63636363636363635</v>
      </c>
      <c r="I15" s="221">
        <f t="shared" si="15"/>
        <v>0.67072727272727273</v>
      </c>
      <c r="J15" s="222">
        <f t="shared" si="16"/>
        <v>670.72727272727275</v>
      </c>
      <c r="M15" s="47"/>
      <c r="N15" s="47"/>
      <c r="O15" s="47"/>
      <c r="P15" s="47"/>
    </row>
    <row r="16" spans="1:24" outlineLevel="1">
      <c r="A16" s="174" t="s">
        <v>138</v>
      </c>
      <c r="B16" s="52">
        <v>6</v>
      </c>
      <c r="C16" s="206">
        <v>131.80000000000001</v>
      </c>
      <c r="D16" s="52">
        <v>790.8</v>
      </c>
      <c r="E16" s="52">
        <v>5</v>
      </c>
      <c r="F16" s="52">
        <v>0</v>
      </c>
      <c r="G16" s="52">
        <v>5</v>
      </c>
      <c r="H16" s="221">
        <f t="shared" si="14"/>
        <v>0</v>
      </c>
      <c r="I16" s="221">
        <f t="shared" si="15"/>
        <v>0</v>
      </c>
      <c r="J16" s="222">
        <f t="shared" si="16"/>
        <v>0</v>
      </c>
      <c r="M16" s="47"/>
      <c r="N16" s="47"/>
      <c r="O16" s="47"/>
      <c r="P16" s="47"/>
    </row>
    <row r="17" spans="1:16" ht="21" outlineLevel="1" thickBot="1">
      <c r="A17" s="174" t="s">
        <v>98</v>
      </c>
      <c r="B17" s="52">
        <v>8</v>
      </c>
      <c r="C17" s="206">
        <f>ROUND(D17/B17,1)</f>
        <v>30.4</v>
      </c>
      <c r="D17" s="52">
        <v>243</v>
      </c>
      <c r="E17" s="52">
        <v>25</v>
      </c>
      <c r="F17" s="52">
        <v>60</v>
      </c>
      <c r="G17" s="52">
        <v>5</v>
      </c>
      <c r="H17" s="221">
        <f t="shared" si="14"/>
        <v>0.36363636363636365</v>
      </c>
      <c r="I17" s="221">
        <f t="shared" si="15"/>
        <v>8.8363636363636366E-2</v>
      </c>
      <c r="J17" s="222">
        <f t="shared" si="16"/>
        <v>88.36363636363636</v>
      </c>
      <c r="M17" s="47"/>
      <c r="N17" s="47"/>
      <c r="O17" s="47"/>
      <c r="P17" s="47"/>
    </row>
    <row r="18" spans="1:16" ht="10.8" outlineLevel="1" thickBot="1">
      <c r="A18" s="214" t="s">
        <v>99</v>
      </c>
      <c r="B18" s="53">
        <f>SUM(B12:B17)</f>
        <v>417</v>
      </c>
      <c r="C18" s="53">
        <f>SUM(C12:C17)</f>
        <v>459.1</v>
      </c>
      <c r="D18" s="53">
        <f>SUM(D12:D17)</f>
        <v>8558.7999999999993</v>
      </c>
      <c r="E18" s="53">
        <f>SUM(E12:E17)</f>
        <v>169</v>
      </c>
      <c r="F18" s="53"/>
      <c r="G18" s="53"/>
      <c r="H18" s="175"/>
      <c r="I18" s="175">
        <f>SUM(I12:I17)</f>
        <v>3.9491272727272726</v>
      </c>
      <c r="J18" s="175">
        <f>SUM(J12:J17)</f>
        <v>3949.1272727272731</v>
      </c>
      <c r="M18" s="47"/>
      <c r="N18" s="47"/>
      <c r="O18" s="47"/>
      <c r="P18" s="47"/>
    </row>
    <row r="19" spans="1:16" ht="10.8" outlineLevel="1" thickBot="1">
      <c r="A19" s="215"/>
      <c r="B19" s="54"/>
      <c r="C19" s="54"/>
      <c r="D19" s="54"/>
      <c r="E19" s="54"/>
      <c r="F19" s="54"/>
      <c r="G19" s="54"/>
      <c r="H19" s="207" t="s">
        <v>100</v>
      </c>
      <c r="I19" s="175">
        <f>I18</f>
        <v>3.9491272727272726</v>
      </c>
      <c r="J19" s="55"/>
      <c r="M19" s="47"/>
      <c r="N19" s="47"/>
      <c r="O19" s="47"/>
      <c r="P19" s="47"/>
    </row>
    <row r="20" spans="1:16" ht="10.8" outlineLevel="1" thickBot="1">
      <c r="A20" s="215"/>
      <c r="B20" s="54"/>
      <c r="C20" s="54"/>
      <c r="D20" s="54"/>
      <c r="E20" s="54"/>
      <c r="F20" s="54"/>
      <c r="G20" s="54"/>
      <c r="H20" s="207" t="s">
        <v>101</v>
      </c>
      <c r="I20" s="175">
        <f>I19-I14</f>
        <v>2.9909454545454546</v>
      </c>
      <c r="J20" s="55"/>
      <c r="M20" s="47"/>
      <c r="N20" s="47"/>
      <c r="O20" s="47"/>
      <c r="P20" s="47"/>
    </row>
    <row r="21" spans="1:16" ht="10.8" outlineLevel="1" thickBot="1">
      <c r="A21" s="216"/>
      <c r="B21" s="56"/>
      <c r="C21" s="56"/>
      <c r="D21" s="56"/>
      <c r="E21" s="56"/>
      <c r="F21" s="56"/>
      <c r="G21" s="56"/>
      <c r="H21" s="208" t="s">
        <v>102</v>
      </c>
      <c r="I21" s="175">
        <f>I19-I12</f>
        <v>3.4859999999999998</v>
      </c>
      <c r="J21" s="209"/>
      <c r="M21" s="47"/>
      <c r="N21" s="47"/>
      <c r="O21" s="47"/>
      <c r="P21" s="47"/>
    </row>
    <row r="22" spans="1:16" ht="10.8" outlineLevel="1" thickBot="1">
      <c r="A22" s="216"/>
      <c r="B22" s="56"/>
      <c r="C22" s="56"/>
      <c r="D22" s="56"/>
      <c r="E22" s="56"/>
      <c r="F22" s="56"/>
      <c r="G22" s="56"/>
      <c r="H22" s="208" t="s">
        <v>103</v>
      </c>
      <c r="I22" s="175">
        <f>I21-I13</f>
        <v>1.7172727272727271</v>
      </c>
      <c r="J22" s="209"/>
      <c r="M22" s="47"/>
      <c r="N22" s="47"/>
      <c r="O22" s="47"/>
      <c r="P22" s="47"/>
    </row>
    <row r="23" spans="1:16" ht="10.8" outlineLevel="1" thickBot="1">
      <c r="A23" s="217"/>
      <c r="B23" s="57"/>
      <c r="C23" s="57"/>
      <c r="D23" s="57"/>
      <c r="E23" s="58"/>
      <c r="F23" s="57"/>
      <c r="G23" s="57"/>
      <c r="H23" s="210" t="s">
        <v>104</v>
      </c>
      <c r="I23" s="175">
        <f>I22-I14</f>
        <v>0.75909090909090882</v>
      </c>
      <c r="J23" s="211"/>
      <c r="M23" s="47"/>
      <c r="N23" s="47"/>
      <c r="O23" s="47"/>
      <c r="P23" s="47"/>
    </row>
    <row r="24" spans="1:16" outlineLevel="1">
      <c r="C24" s="1"/>
    </row>
    <row r="25" spans="1:16" outlineLevel="1">
      <c r="C25" s="1"/>
    </row>
    <row r="26" spans="1:16" outlineLevel="1">
      <c r="C26" s="1"/>
    </row>
    <row r="27" spans="1:16" outlineLevel="1">
      <c r="C27" s="1"/>
    </row>
    <row r="28" spans="1:16" ht="10.5" customHeight="1"/>
    <row r="29" spans="1:16" ht="10.5" customHeight="1"/>
    <row r="30" spans="1:16" ht="10.5" customHeight="1"/>
    <row r="31" spans="1:16" ht="10.5" customHeight="1"/>
    <row r="32" spans="1:16" ht="10.5" customHeight="1"/>
    <row r="33" ht="10.5" customHeight="1"/>
    <row r="34" ht="10.5" customHeight="1"/>
    <row r="35" ht="10.5" customHeight="1"/>
    <row r="36" ht="10.5" customHeight="1"/>
    <row r="37" ht="10.5" customHeight="1"/>
    <row r="38" ht="10.5" customHeight="1"/>
    <row r="39" ht="10.5" customHeight="1"/>
    <row r="40" ht="10.5" customHeight="1"/>
    <row r="41" ht="10.5" customHeight="1"/>
    <row r="42" ht="10.5" customHeight="1"/>
    <row r="43" ht="10.5" customHeight="1"/>
    <row r="44" ht="10.5" customHeight="1"/>
    <row r="45" ht="10.5" customHeight="1"/>
    <row r="46" ht="10.5" customHeight="1"/>
    <row r="47" ht="10.5" customHeight="1"/>
    <row r="48" ht="10.5" customHeight="1"/>
    <row r="49" ht="10.5" customHeight="1"/>
    <row r="50" ht="10.5" customHeight="1"/>
  </sheetData>
  <mergeCells count="4">
    <mergeCell ref="K5:L5"/>
    <mergeCell ref="K6:L6"/>
    <mergeCell ref="A4:P4"/>
    <mergeCell ref="A1:P1"/>
  </mergeCells>
  <pageMargins left="0.17" right="0.17" top="0.74803149606299213" bottom="0.74803149606299213" header="0.31496062992125984" footer="0.31496062992125984"/>
  <pageSetup paperSize="9" scale="59" orientation="landscape" r:id="rId1"/>
  <headerFooter>
    <oddHeader xml:space="preserve">&amp;R&amp;12Таблица 4
</oddHeader>
    <oddFooter xml:space="preserve">&amp;LИсполнитель: Мясникова Е.В.
тел: 8(4152) 27 63 77
</oddFooter>
  </headerFooter>
  <drawing r:id="rId2"/>
  <legacyDrawing r:id="rId3"/>
  <oleObjects>
    <mc:AlternateContent xmlns:mc="http://schemas.openxmlformats.org/markup-compatibility/2006">
      <mc:Choice Requires="x14">
        <oleObject progId="Equation.3" shapeId="12290" r:id="rId4">
          <objectPr defaultSize="0" autoPict="0" r:id="rId5">
            <anchor moveWithCells="1" sizeWithCells="1">
              <from>
                <xdr:col>7</xdr:col>
                <xdr:colOff>144780</xdr:colOff>
                <xdr:row>9</xdr:row>
                <xdr:rowOff>99060</xdr:rowOff>
              </from>
              <to>
                <xdr:col>8</xdr:col>
                <xdr:colOff>22860</xdr:colOff>
                <xdr:row>9</xdr:row>
                <xdr:rowOff>502920</xdr:rowOff>
              </to>
            </anchor>
          </objectPr>
        </oleObject>
      </mc:Choice>
      <mc:Fallback>
        <oleObject progId="Equation.3" shapeId="12290" r:id="rId4"/>
      </mc:Fallback>
    </mc:AlternateContent>
  </oleObject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47"/>
  <sheetViews>
    <sheetView tabSelected="1" view="pageBreakPreview" zoomScale="75" zoomScaleNormal="70" zoomScaleSheetLayoutView="75" workbookViewId="0">
      <selection activeCell="N3" sqref="N3:O3"/>
    </sheetView>
  </sheetViews>
  <sheetFormatPr defaultColWidth="9.109375" defaultRowHeight="10.199999999999999" outlineLevelRow="1"/>
  <cols>
    <col min="1" max="1" width="10.5546875" style="1" customWidth="1"/>
    <col min="2" max="2" width="47.33203125" style="1" customWidth="1"/>
    <col min="3" max="3" width="11.5546875" style="3" customWidth="1"/>
    <col min="4" max="5" width="14" style="1" customWidth="1"/>
    <col min="6" max="6" width="15.33203125" style="1" customWidth="1"/>
    <col min="7" max="11" width="12" style="1" customWidth="1"/>
    <col min="12" max="12" width="13.109375" style="1" customWidth="1"/>
    <col min="13" max="13" width="14" style="1" customWidth="1"/>
    <col min="14" max="14" width="16.44140625" style="1" customWidth="1"/>
    <col min="15" max="15" width="15.88671875" style="1" customWidth="1"/>
    <col min="16" max="16" width="16.6640625" style="1" customWidth="1"/>
    <col min="17" max="18" width="12" style="1" customWidth="1"/>
    <col min="19" max="16384" width="9.109375" style="1"/>
  </cols>
  <sheetData>
    <row r="1" spans="1:20" ht="11.25" customHeight="1">
      <c r="A1" s="286" t="s">
        <v>145</v>
      </c>
      <c r="B1" s="286"/>
      <c r="C1" s="286"/>
      <c r="D1" s="286"/>
      <c r="E1" s="286"/>
      <c r="F1" s="286"/>
      <c r="G1" s="286"/>
      <c r="H1" s="286"/>
      <c r="I1" s="286"/>
      <c r="J1" s="286"/>
      <c r="K1" s="286"/>
      <c r="L1" s="286"/>
      <c r="M1" s="286"/>
      <c r="N1" s="286"/>
      <c r="O1" s="286"/>
      <c r="P1" s="286"/>
      <c r="Q1" s="286"/>
      <c r="R1" s="286"/>
      <c r="S1" s="295"/>
      <c r="T1" s="295"/>
    </row>
    <row r="2" spans="1:20" ht="72" customHeight="1">
      <c r="A2" s="218" t="s">
        <v>0</v>
      </c>
      <c r="B2" s="218" t="s">
        <v>1</v>
      </c>
      <c r="C2" s="218" t="s">
        <v>2</v>
      </c>
      <c r="D2" s="218" t="s">
        <v>3</v>
      </c>
      <c r="E2" s="218" t="s">
        <v>113</v>
      </c>
      <c r="F2" s="218" t="s">
        <v>114</v>
      </c>
      <c r="G2" s="218" t="s">
        <v>82</v>
      </c>
      <c r="H2" s="218" t="s">
        <v>83</v>
      </c>
      <c r="I2" s="218" t="s">
        <v>84</v>
      </c>
      <c r="J2" s="218" t="s">
        <v>85</v>
      </c>
      <c r="K2" s="219" t="s">
        <v>147</v>
      </c>
      <c r="L2" s="219" t="s">
        <v>148</v>
      </c>
      <c r="M2" s="219" t="s">
        <v>149</v>
      </c>
      <c r="N2" s="219" t="s">
        <v>207</v>
      </c>
      <c r="O2" s="219" t="s">
        <v>208</v>
      </c>
      <c r="P2" s="220" t="s">
        <v>115</v>
      </c>
    </row>
    <row r="3" spans="1:20" ht="11.25" customHeight="1">
      <c r="A3" s="201">
        <v>1</v>
      </c>
      <c r="B3" s="201">
        <f>A3+1</f>
        <v>2</v>
      </c>
      <c r="C3" s="201">
        <f t="shared" ref="C3:D3" si="0">B3+1</f>
        <v>3</v>
      </c>
      <c r="D3" s="201">
        <f t="shared" si="0"/>
        <v>4</v>
      </c>
      <c r="E3" s="201">
        <f t="shared" ref="E3" si="1">D3+1</f>
        <v>5</v>
      </c>
      <c r="F3" s="201">
        <f t="shared" ref="F3" si="2">E3+1</f>
        <v>6</v>
      </c>
      <c r="G3" s="201">
        <f t="shared" ref="G3" si="3">F3+1</f>
        <v>7</v>
      </c>
      <c r="H3" s="201">
        <f t="shared" ref="H3" si="4">G3+1</f>
        <v>8</v>
      </c>
      <c r="I3" s="201">
        <f t="shared" ref="I3" si="5">H3+1</f>
        <v>9</v>
      </c>
      <c r="J3" s="201">
        <f t="shared" ref="J3" si="6">I3+1</f>
        <v>10</v>
      </c>
      <c r="K3" s="201">
        <f t="shared" ref="K3" si="7">J3+1</f>
        <v>11</v>
      </c>
      <c r="L3" s="201">
        <f t="shared" ref="L3" si="8">K3+1</f>
        <v>12</v>
      </c>
      <c r="M3" s="201">
        <f t="shared" ref="M3" si="9">L3+1</f>
        <v>13</v>
      </c>
      <c r="N3" s="322">
        <f t="shared" ref="N3" si="10">M3+1</f>
        <v>14</v>
      </c>
      <c r="O3" s="322">
        <f t="shared" ref="O3" si="11">N3+1</f>
        <v>15</v>
      </c>
      <c r="P3" s="201">
        <f t="shared" ref="P3" si="12">O3+1</f>
        <v>16</v>
      </c>
    </row>
    <row r="4" spans="1:20" ht="17.25" customHeight="1">
      <c r="A4" s="287" t="s">
        <v>150</v>
      </c>
      <c r="B4" s="287"/>
      <c r="C4" s="287"/>
      <c r="D4" s="287"/>
      <c r="E4" s="287"/>
      <c r="F4" s="287"/>
      <c r="G4" s="287"/>
      <c r="H4" s="287"/>
      <c r="I4" s="287"/>
      <c r="J4" s="287"/>
      <c r="K4" s="287"/>
      <c r="L4" s="287"/>
      <c r="M4" s="287"/>
      <c r="N4" s="287"/>
      <c r="O4" s="287"/>
      <c r="P4" s="287"/>
    </row>
    <row r="5" spans="1:20" ht="11.4">
      <c r="A5" s="4">
        <v>1</v>
      </c>
      <c r="B5" s="223" t="s">
        <v>52</v>
      </c>
      <c r="C5" s="25">
        <v>3</v>
      </c>
      <c r="D5" s="25">
        <v>49</v>
      </c>
      <c r="E5" s="26">
        <v>1256.2</v>
      </c>
      <c r="F5" s="26">
        <v>126.6</v>
      </c>
      <c r="G5" s="225">
        <v>57.3</v>
      </c>
      <c r="H5" s="226" t="s">
        <v>86</v>
      </c>
      <c r="I5" s="226">
        <v>5</v>
      </c>
      <c r="J5" s="226">
        <v>273</v>
      </c>
      <c r="K5" s="228">
        <f>$D$26/1000</f>
        <v>8.612838</v>
      </c>
      <c r="L5" s="228">
        <f>K5-M5</f>
        <v>4.4598360879541108</v>
      </c>
      <c r="M5" s="228">
        <f>$I$27</f>
        <v>4.1530019120458892</v>
      </c>
      <c r="N5" s="201" t="s">
        <v>6</v>
      </c>
      <c r="O5" s="201" t="s">
        <v>6</v>
      </c>
      <c r="P5" s="201"/>
    </row>
    <row r="6" spans="1:20" ht="15.6">
      <c r="A6" s="4"/>
      <c r="B6" s="245" t="s">
        <v>133</v>
      </c>
      <c r="C6" s="245"/>
      <c r="D6" s="245">
        <f>SUM(D5)</f>
        <v>49</v>
      </c>
      <c r="E6" s="245">
        <f t="shared" ref="E6:F6" si="13">SUM(E5)</f>
        <v>1256.2</v>
      </c>
      <c r="F6" s="245">
        <f t="shared" si="13"/>
        <v>126.6</v>
      </c>
      <c r="G6" s="245"/>
      <c r="H6" s="245"/>
      <c r="I6" s="245"/>
      <c r="J6" s="245"/>
      <c r="K6" s="279">
        <f>K5</f>
        <v>8.612838</v>
      </c>
      <c r="L6" s="279">
        <f t="shared" ref="L6:M6" si="14">L5</f>
        <v>4.4598360879541108</v>
      </c>
      <c r="M6" s="279">
        <f t="shared" si="14"/>
        <v>4.1530019120458892</v>
      </c>
      <c r="N6" s="279">
        <f>0.09*D6/F6</f>
        <v>3.4834123222748821E-2</v>
      </c>
      <c r="O6" s="245"/>
      <c r="P6" s="245"/>
    </row>
    <row r="7" spans="1:20" ht="11.4">
      <c r="A7" s="4">
        <v>1</v>
      </c>
      <c r="B7" s="223" t="s">
        <v>53</v>
      </c>
      <c r="C7" s="25">
        <v>1</v>
      </c>
      <c r="D7" s="25">
        <v>3</v>
      </c>
      <c r="E7" s="26">
        <v>66.8</v>
      </c>
      <c r="F7" s="25">
        <v>0</v>
      </c>
      <c r="G7" s="225">
        <v>57.3</v>
      </c>
      <c r="H7" s="226" t="s">
        <v>86</v>
      </c>
      <c r="I7" s="226">
        <v>5</v>
      </c>
      <c r="J7" s="226">
        <v>273</v>
      </c>
      <c r="K7" s="228">
        <f t="shared" ref="K7:K8" si="15">$D$26/1000</f>
        <v>8.612838</v>
      </c>
      <c r="L7" s="228">
        <f t="shared" ref="L7:L9" si="16">K7-M7</f>
        <v>4.4598360879541108</v>
      </c>
      <c r="M7" s="228">
        <f>$I$27</f>
        <v>4.1530019120458892</v>
      </c>
      <c r="N7" s="201" t="s">
        <v>6</v>
      </c>
      <c r="O7" s="201" t="s">
        <v>6</v>
      </c>
      <c r="P7" s="201"/>
    </row>
    <row r="8" spans="1:20" ht="11.4">
      <c r="A8" s="4">
        <v>2</v>
      </c>
      <c r="B8" s="223" t="s">
        <v>54</v>
      </c>
      <c r="C8" s="25">
        <v>1</v>
      </c>
      <c r="D8" s="25">
        <v>12</v>
      </c>
      <c r="E8" s="26">
        <v>153.9</v>
      </c>
      <c r="F8" s="25">
        <v>0</v>
      </c>
      <c r="G8" s="225">
        <v>57.3</v>
      </c>
      <c r="H8" s="226" t="s">
        <v>86</v>
      </c>
      <c r="I8" s="226">
        <v>5</v>
      </c>
      <c r="J8" s="226">
        <v>273</v>
      </c>
      <c r="K8" s="228">
        <f t="shared" si="15"/>
        <v>8.612838</v>
      </c>
      <c r="L8" s="228">
        <f t="shared" si="16"/>
        <v>4.4598360879541108</v>
      </c>
      <c r="M8" s="228">
        <f>$I$27</f>
        <v>4.1530019120458892</v>
      </c>
      <c r="N8" s="201" t="s">
        <v>6</v>
      </c>
      <c r="O8" s="201" t="s">
        <v>6</v>
      </c>
      <c r="P8" s="201"/>
    </row>
    <row r="9" spans="1:20" ht="11.4">
      <c r="A9" s="4">
        <v>3</v>
      </c>
      <c r="B9" s="223" t="s">
        <v>55</v>
      </c>
      <c r="C9" s="25">
        <v>1</v>
      </c>
      <c r="D9" s="25">
        <v>12</v>
      </c>
      <c r="E9" s="26">
        <v>227.9</v>
      </c>
      <c r="F9" s="25">
        <v>0</v>
      </c>
      <c r="G9" s="225">
        <v>57.3</v>
      </c>
      <c r="H9" s="226" t="s">
        <v>86</v>
      </c>
      <c r="I9" s="226">
        <v>5</v>
      </c>
      <c r="J9" s="226">
        <v>273</v>
      </c>
      <c r="K9" s="228">
        <f>$D$26/1000</f>
        <v>8.612838</v>
      </c>
      <c r="L9" s="228">
        <f t="shared" si="16"/>
        <v>4.4598360879541108</v>
      </c>
      <c r="M9" s="228">
        <f>$I$27</f>
        <v>4.1530019120458892</v>
      </c>
      <c r="N9" s="201" t="s">
        <v>6</v>
      </c>
      <c r="O9" s="201" t="s">
        <v>6</v>
      </c>
      <c r="P9" s="201"/>
      <c r="Q9" s="3"/>
    </row>
    <row r="10" spans="1:20" ht="15.6">
      <c r="A10" s="4"/>
      <c r="B10" s="245" t="s">
        <v>136</v>
      </c>
      <c r="C10" s="245"/>
      <c r="D10" s="246">
        <f>SUM(D7:D9)</f>
        <v>27</v>
      </c>
      <c r="E10" s="247">
        <f>SUM(E7:E9)</f>
        <v>448.6</v>
      </c>
      <c r="F10" s="245"/>
      <c r="G10" s="245"/>
      <c r="H10" s="245"/>
      <c r="I10" s="245"/>
      <c r="J10" s="245"/>
      <c r="K10" s="279">
        <f>K9</f>
        <v>8.612838</v>
      </c>
      <c r="L10" s="279">
        <f t="shared" ref="L10:M10" si="17">L9</f>
        <v>4.4598360879541108</v>
      </c>
      <c r="M10" s="279">
        <f t="shared" si="17"/>
        <v>4.1530019120458892</v>
      </c>
      <c r="N10" s="279">
        <v>0</v>
      </c>
      <c r="O10" s="201"/>
      <c r="P10" s="201"/>
    </row>
    <row r="11" spans="1:20" ht="13.8">
      <c r="A11" s="287" t="s">
        <v>151</v>
      </c>
      <c r="B11" s="287"/>
      <c r="C11" s="287"/>
      <c r="D11" s="287"/>
      <c r="E11" s="287"/>
      <c r="F11" s="287"/>
      <c r="G11" s="287"/>
      <c r="H11" s="287"/>
      <c r="I11" s="287"/>
      <c r="J11" s="287"/>
      <c r="K11" s="287"/>
      <c r="L11" s="287"/>
      <c r="M11" s="287"/>
      <c r="N11" s="287"/>
      <c r="O11" s="287"/>
      <c r="P11" s="287"/>
    </row>
    <row r="12" spans="1:20" ht="11.4">
      <c r="A12" s="4">
        <v>1</v>
      </c>
      <c r="B12" s="224" t="s">
        <v>56</v>
      </c>
      <c r="C12" s="25">
        <v>1</v>
      </c>
      <c r="D12" s="25">
        <v>3</v>
      </c>
      <c r="E12" s="26">
        <v>69.400000000000006</v>
      </c>
      <c r="F12" s="25">
        <v>0</v>
      </c>
      <c r="G12" s="319" t="s">
        <v>155</v>
      </c>
      <c r="H12" s="320"/>
      <c r="I12" s="320"/>
      <c r="J12" s="321"/>
      <c r="K12" s="227">
        <v>0</v>
      </c>
      <c r="L12" s="284">
        <f>($D$38+$D$41)/1000</f>
        <v>1.5109999999999999</v>
      </c>
      <c r="M12" s="228">
        <v>0</v>
      </c>
      <c r="N12" s="201"/>
      <c r="O12" s="201"/>
      <c r="P12" s="201"/>
    </row>
    <row r="13" spans="1:20" ht="11.4">
      <c r="A13" s="4">
        <v>2</v>
      </c>
      <c r="B13" s="224" t="s">
        <v>57</v>
      </c>
      <c r="C13" s="25">
        <v>1</v>
      </c>
      <c r="D13" s="25">
        <v>2</v>
      </c>
      <c r="E13" s="26">
        <v>73.400000000000006</v>
      </c>
      <c r="F13" s="25">
        <v>0</v>
      </c>
      <c r="G13" s="319" t="s">
        <v>155</v>
      </c>
      <c r="H13" s="320"/>
      <c r="I13" s="320"/>
      <c r="J13" s="321"/>
      <c r="K13" s="227">
        <v>0</v>
      </c>
      <c r="L13" s="284">
        <f t="shared" ref="L13:L14" si="18">($D$38+$D$41)/1000</f>
        <v>1.5109999999999999</v>
      </c>
      <c r="M13" s="228">
        <v>0</v>
      </c>
      <c r="N13" s="201"/>
      <c r="O13" s="201"/>
      <c r="P13" s="201"/>
    </row>
    <row r="14" spans="1:20" ht="11.4">
      <c r="A14" s="4">
        <v>3</v>
      </c>
      <c r="B14" s="280" t="s">
        <v>58</v>
      </c>
      <c r="C14" s="25">
        <v>1</v>
      </c>
      <c r="D14" s="25">
        <v>3</v>
      </c>
      <c r="E14" s="26">
        <v>68.900000000000006</v>
      </c>
      <c r="F14" s="25">
        <v>0</v>
      </c>
      <c r="G14" s="319" t="s">
        <v>155</v>
      </c>
      <c r="H14" s="320"/>
      <c r="I14" s="320"/>
      <c r="J14" s="321"/>
      <c r="K14" s="227">
        <v>0</v>
      </c>
      <c r="L14" s="284">
        <f t="shared" si="18"/>
        <v>1.5109999999999999</v>
      </c>
      <c r="M14" s="228">
        <v>0</v>
      </c>
      <c r="N14" s="201"/>
      <c r="O14" s="201"/>
      <c r="P14" s="201"/>
    </row>
    <row r="15" spans="1:20" ht="15.6">
      <c r="A15" s="4"/>
      <c r="B15" s="245" t="s">
        <v>136</v>
      </c>
      <c r="C15" s="245"/>
      <c r="D15" s="246">
        <f>SUM(D12:D14)</f>
        <v>8</v>
      </c>
      <c r="E15" s="247">
        <f t="shared" ref="E15:F15" si="19">SUM(E12:E14)</f>
        <v>211.70000000000002</v>
      </c>
      <c r="F15" s="246">
        <f t="shared" si="19"/>
        <v>0</v>
      </c>
      <c r="G15" s="245"/>
      <c r="H15" s="245"/>
      <c r="I15" s="245"/>
      <c r="J15" s="245"/>
      <c r="K15" s="245">
        <f>K14</f>
        <v>0</v>
      </c>
      <c r="L15" s="279">
        <f t="shared" ref="L15:M15" si="20">L14</f>
        <v>1.5109999999999999</v>
      </c>
      <c r="M15" s="245">
        <f t="shared" si="20"/>
        <v>0</v>
      </c>
      <c r="N15" s="245">
        <v>0</v>
      </c>
      <c r="O15" s="245"/>
      <c r="P15" s="245"/>
    </row>
    <row r="16" spans="1:20">
      <c r="A16" s="47" t="s">
        <v>87</v>
      </c>
      <c r="B16" s="47"/>
      <c r="C16" s="48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</row>
    <row r="17" spans="1:16">
      <c r="A17" s="47"/>
      <c r="B17" s="47"/>
      <c r="C17" s="48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</row>
    <row r="18" spans="1:16" ht="63" thickBot="1">
      <c r="A18" s="249" t="s">
        <v>88</v>
      </c>
      <c r="B18" s="249" t="s">
        <v>89</v>
      </c>
      <c r="C18" s="249" t="s">
        <v>90</v>
      </c>
      <c r="D18" s="249" t="s">
        <v>91</v>
      </c>
      <c r="E18" s="249" t="s">
        <v>92</v>
      </c>
      <c r="F18" s="249" t="s">
        <v>106</v>
      </c>
      <c r="G18" s="249" t="s">
        <v>107</v>
      </c>
      <c r="H18" s="249"/>
      <c r="I18" s="249" t="s">
        <v>108</v>
      </c>
      <c r="J18" s="249" t="s">
        <v>73</v>
      </c>
      <c r="M18" s="47"/>
      <c r="N18" s="47"/>
      <c r="O18" s="47"/>
      <c r="P18" s="47"/>
    </row>
    <row r="19" spans="1:16">
      <c r="A19" s="250" t="s">
        <v>93</v>
      </c>
      <c r="B19" s="251"/>
      <c r="C19" s="251"/>
      <c r="D19" s="251"/>
      <c r="E19" s="251"/>
      <c r="F19" s="251"/>
      <c r="G19" s="251"/>
      <c r="H19" s="251"/>
      <c r="I19" s="251"/>
      <c r="J19" s="252"/>
      <c r="M19" s="47"/>
      <c r="N19" s="47"/>
      <c r="O19" s="47"/>
      <c r="P19" s="47"/>
    </row>
    <row r="20" spans="1:16">
      <c r="A20" s="253" t="s">
        <v>94</v>
      </c>
      <c r="B20" s="254">
        <v>275</v>
      </c>
      <c r="C20" s="255">
        <f>ROUND(D20/B20,1)</f>
        <v>2.9</v>
      </c>
      <c r="D20" s="254">
        <v>796</v>
      </c>
      <c r="E20" s="254">
        <v>37</v>
      </c>
      <c r="F20" s="254">
        <v>57.3</v>
      </c>
      <c r="G20" s="254">
        <v>5</v>
      </c>
      <c r="H20" s="281">
        <f t="shared" ref="H20:H25" si="21">1-((F20-E20)/(F20-G20))</f>
        <v>0.6118546845124283</v>
      </c>
      <c r="I20" s="281">
        <f t="shared" ref="I20:I25" si="22">D20*H20*0.001</f>
        <v>0.48703632887189291</v>
      </c>
      <c r="J20" s="282">
        <f t="shared" ref="J20:J25" si="23">D20*H20</f>
        <v>487.03632887189292</v>
      </c>
      <c r="M20" s="47"/>
      <c r="N20" s="47"/>
      <c r="O20" s="47"/>
      <c r="P20" s="47"/>
    </row>
    <row r="21" spans="1:16">
      <c r="A21" s="253" t="s">
        <v>95</v>
      </c>
      <c r="B21" s="254">
        <v>100</v>
      </c>
      <c r="C21" s="255">
        <f>ROUND(D21/B21,1)</f>
        <v>30.4</v>
      </c>
      <c r="D21" s="254">
        <v>3040</v>
      </c>
      <c r="E21" s="254">
        <v>37</v>
      </c>
      <c r="F21" s="254">
        <v>57.3</v>
      </c>
      <c r="G21" s="254">
        <v>5</v>
      </c>
      <c r="H21" s="281">
        <f t="shared" si="21"/>
        <v>0.6118546845124283</v>
      </c>
      <c r="I21" s="281">
        <f t="shared" si="22"/>
        <v>1.8600382409177822</v>
      </c>
      <c r="J21" s="282">
        <f t="shared" si="23"/>
        <v>1860.0382409177821</v>
      </c>
      <c r="M21" s="47"/>
      <c r="N21" s="47"/>
      <c r="O21" s="47"/>
      <c r="P21" s="47"/>
    </row>
    <row r="22" spans="1:16">
      <c r="A22" s="253" t="s">
        <v>96</v>
      </c>
      <c r="B22" s="254">
        <v>20</v>
      </c>
      <c r="C22" s="255">
        <f>ROUND(D22/B22,1)</f>
        <v>131.80000000000001</v>
      </c>
      <c r="D22" s="254">
        <v>2635</v>
      </c>
      <c r="E22" s="254">
        <v>25</v>
      </c>
      <c r="F22" s="254">
        <v>57.3</v>
      </c>
      <c r="G22" s="254">
        <v>5</v>
      </c>
      <c r="H22" s="281">
        <f t="shared" si="21"/>
        <v>0.38240917782026773</v>
      </c>
      <c r="I22" s="281">
        <f t="shared" si="22"/>
        <v>1.0076481835564055</v>
      </c>
      <c r="J22" s="282">
        <f t="shared" si="23"/>
        <v>1007.6481835564055</v>
      </c>
      <c r="M22" s="47"/>
      <c r="N22" s="47"/>
      <c r="O22" s="47"/>
      <c r="P22" s="47"/>
    </row>
    <row r="23" spans="1:16" ht="20.399999999999999">
      <c r="A23" s="253" t="s">
        <v>97</v>
      </c>
      <c r="B23" s="254">
        <v>8</v>
      </c>
      <c r="C23" s="255">
        <f>ROUND(D23/B23,1)</f>
        <v>131.80000000000001</v>
      </c>
      <c r="D23" s="254">
        <v>1054</v>
      </c>
      <c r="E23" s="254">
        <v>40</v>
      </c>
      <c r="F23" s="254">
        <v>57.3</v>
      </c>
      <c r="G23" s="254">
        <v>5</v>
      </c>
      <c r="H23" s="281">
        <f t="shared" si="21"/>
        <v>0.6692160611854685</v>
      </c>
      <c r="I23" s="281">
        <f t="shared" si="22"/>
        <v>0.70535372848948386</v>
      </c>
      <c r="J23" s="282">
        <f t="shared" si="23"/>
        <v>705.35372848948384</v>
      </c>
      <c r="M23" s="47"/>
      <c r="N23" s="47"/>
      <c r="O23" s="47"/>
      <c r="P23" s="47"/>
    </row>
    <row r="24" spans="1:16">
      <c r="A24" s="253" t="s">
        <v>138</v>
      </c>
      <c r="B24" s="285">
        <v>6.41</v>
      </c>
      <c r="C24" s="255">
        <v>131.80000000000001</v>
      </c>
      <c r="D24" s="254">
        <f>B24*C24</f>
        <v>844.83800000000008</v>
      </c>
      <c r="E24" s="254">
        <v>5</v>
      </c>
      <c r="F24" s="254">
        <v>0</v>
      </c>
      <c r="G24" s="254">
        <v>5</v>
      </c>
      <c r="H24" s="281">
        <f t="shared" si="21"/>
        <v>0</v>
      </c>
      <c r="I24" s="281">
        <f t="shared" si="22"/>
        <v>0</v>
      </c>
      <c r="J24" s="282">
        <f t="shared" si="23"/>
        <v>0</v>
      </c>
      <c r="M24" s="47"/>
      <c r="N24" s="47"/>
      <c r="O24" s="47"/>
      <c r="P24" s="47"/>
    </row>
    <row r="25" spans="1:16" ht="21" thickBot="1">
      <c r="A25" s="253" t="s">
        <v>98</v>
      </c>
      <c r="B25" s="254">
        <v>8</v>
      </c>
      <c r="C25" s="255">
        <f>ROUND(D25/B25,1)</f>
        <v>30.4</v>
      </c>
      <c r="D25" s="254">
        <v>243</v>
      </c>
      <c r="E25" s="254">
        <v>25</v>
      </c>
      <c r="F25" s="254">
        <v>57.3</v>
      </c>
      <c r="G25" s="254">
        <v>5</v>
      </c>
      <c r="H25" s="281">
        <f t="shared" si="21"/>
        <v>0.38240917782026773</v>
      </c>
      <c r="I25" s="281">
        <f t="shared" si="22"/>
        <v>9.2925430210325066E-2</v>
      </c>
      <c r="J25" s="282">
        <f t="shared" si="23"/>
        <v>92.925430210325061</v>
      </c>
      <c r="M25" s="47"/>
      <c r="N25" s="47"/>
      <c r="O25" s="47"/>
      <c r="P25" s="47"/>
    </row>
    <row r="26" spans="1:16" ht="10.8" thickBot="1">
      <c r="A26" s="257" t="s">
        <v>99</v>
      </c>
      <c r="B26" s="258">
        <f>SUM(B20:B25)</f>
        <v>417.41</v>
      </c>
      <c r="C26" s="258">
        <f>SUM(C20:C25)</f>
        <v>459.1</v>
      </c>
      <c r="D26" s="258">
        <f>SUM(D20:D25)</f>
        <v>8612.8379999999997</v>
      </c>
      <c r="E26" s="258">
        <f>SUM(E20:E25)</f>
        <v>169</v>
      </c>
      <c r="F26" s="258"/>
      <c r="G26" s="258"/>
      <c r="H26" s="283"/>
      <c r="I26" s="283">
        <f>SUM(I20:I25)</f>
        <v>4.1530019120458892</v>
      </c>
      <c r="J26" s="283">
        <f>SUM(J20:J25)</f>
        <v>4153.0019120458892</v>
      </c>
      <c r="M26" s="47"/>
      <c r="N26" s="47"/>
      <c r="O26" s="47"/>
      <c r="P26" s="47"/>
    </row>
    <row r="27" spans="1:16" ht="10.8" thickBot="1">
      <c r="A27" s="260"/>
      <c r="B27" s="261"/>
      <c r="C27" s="261"/>
      <c r="D27" s="261"/>
      <c r="E27" s="261"/>
      <c r="F27" s="261"/>
      <c r="G27" s="261"/>
      <c r="H27" s="262" t="s">
        <v>100</v>
      </c>
      <c r="I27" s="283">
        <f>I26</f>
        <v>4.1530019120458892</v>
      </c>
      <c r="J27" s="263"/>
      <c r="M27" s="47"/>
      <c r="N27" s="47"/>
      <c r="O27" s="47"/>
      <c r="P27" s="47"/>
    </row>
    <row r="28" spans="1:16" ht="10.8" thickBot="1">
      <c r="A28" s="260"/>
      <c r="B28" s="261"/>
      <c r="C28" s="261"/>
      <c r="D28" s="261"/>
      <c r="E28" s="261"/>
      <c r="F28" s="261"/>
      <c r="G28" s="261"/>
      <c r="H28" s="262" t="s">
        <v>101</v>
      </c>
      <c r="I28" s="283">
        <f>I27-I22</f>
        <v>3.1453537284894839</v>
      </c>
      <c r="J28" s="263"/>
      <c r="M28" s="47"/>
      <c r="N28" s="47"/>
      <c r="O28" s="47"/>
      <c r="P28" s="47"/>
    </row>
    <row r="29" spans="1:16" ht="10.8" thickBot="1">
      <c r="A29" s="264"/>
      <c r="B29" s="265"/>
      <c r="C29" s="265"/>
      <c r="D29" s="265"/>
      <c r="E29" s="265"/>
      <c r="F29" s="265"/>
      <c r="G29" s="265"/>
      <c r="H29" s="266" t="s">
        <v>102</v>
      </c>
      <c r="I29" s="283">
        <f>I27-I20</f>
        <v>3.6659655831739961</v>
      </c>
      <c r="J29" s="267"/>
      <c r="M29" s="47"/>
      <c r="N29" s="47"/>
      <c r="O29" s="47"/>
      <c r="P29" s="47"/>
    </row>
    <row r="30" spans="1:16" ht="10.8" thickBot="1">
      <c r="A30" s="264"/>
      <c r="B30" s="265"/>
      <c r="C30" s="265"/>
      <c r="D30" s="265"/>
      <c r="E30" s="265"/>
      <c r="F30" s="265"/>
      <c r="G30" s="265"/>
      <c r="H30" s="266" t="s">
        <v>103</v>
      </c>
      <c r="I30" s="283">
        <f>I29-I21</f>
        <v>1.8059273422562139</v>
      </c>
      <c r="J30" s="267"/>
      <c r="M30" s="47"/>
      <c r="N30" s="47"/>
      <c r="O30" s="47"/>
      <c r="P30" s="47"/>
    </row>
    <row r="31" spans="1:16" ht="10.8" thickBot="1">
      <c r="A31" s="217"/>
      <c r="B31" s="57"/>
      <c r="C31" s="57"/>
      <c r="D31" s="57"/>
      <c r="E31" s="58"/>
      <c r="F31" s="57"/>
      <c r="G31" s="57"/>
      <c r="H31" s="268" t="s">
        <v>104</v>
      </c>
      <c r="I31" s="283">
        <f>I30-I22</f>
        <v>0.79827915869980837</v>
      </c>
      <c r="J31" s="211"/>
      <c r="M31" s="47"/>
      <c r="N31" s="47"/>
      <c r="O31" s="47"/>
      <c r="P31" s="47"/>
    </row>
    <row r="34" spans="1:18" ht="63" outlineLevel="1" thickBot="1">
      <c r="A34" s="249" t="s">
        <v>88</v>
      </c>
      <c r="B34" s="249" t="s">
        <v>89</v>
      </c>
      <c r="C34" s="249" t="s">
        <v>90</v>
      </c>
      <c r="D34" s="249" t="s">
        <v>91</v>
      </c>
      <c r="E34" s="249" t="s">
        <v>92</v>
      </c>
      <c r="F34" s="249" t="s">
        <v>106</v>
      </c>
      <c r="G34" s="249" t="s">
        <v>107</v>
      </c>
      <c r="H34" s="249"/>
      <c r="I34" s="249" t="s">
        <v>108</v>
      </c>
      <c r="J34" s="249" t="s">
        <v>73</v>
      </c>
    </row>
    <row r="35" spans="1:18">
      <c r="A35" s="250" t="s">
        <v>93</v>
      </c>
      <c r="B35" s="251"/>
      <c r="C35" s="251"/>
      <c r="D35" s="251"/>
      <c r="E35" s="251"/>
      <c r="F35" s="251"/>
      <c r="G35" s="251"/>
      <c r="H35" s="251"/>
      <c r="I35" s="251"/>
      <c r="J35" s="252"/>
      <c r="K35" s="270"/>
      <c r="L35" s="270"/>
      <c r="M35" s="270"/>
      <c r="N35" s="270"/>
      <c r="O35" s="22"/>
      <c r="P35" s="22"/>
      <c r="Q35" s="22"/>
      <c r="R35" s="22"/>
    </row>
    <row r="36" spans="1:18">
      <c r="A36" s="253" t="s">
        <v>94</v>
      </c>
      <c r="B36" s="254">
        <v>275</v>
      </c>
      <c r="C36" s="255">
        <f>ROUND(D36/B36,1)</f>
        <v>2.9</v>
      </c>
      <c r="D36" s="254">
        <v>796</v>
      </c>
      <c r="E36" s="254">
        <v>37</v>
      </c>
      <c r="F36" s="254">
        <v>57.3</v>
      </c>
      <c r="G36" s="254">
        <v>5</v>
      </c>
      <c r="H36" s="281">
        <f t="shared" ref="H36:H41" si="24">1-((F36-E36)/(F36-G36))</f>
        <v>0.6118546845124283</v>
      </c>
      <c r="I36" s="281">
        <f t="shared" ref="I36:I41" si="25">D36*H36*0.001</f>
        <v>0.48703632887189291</v>
      </c>
      <c r="J36" s="282">
        <f t="shared" ref="J36:J41" si="26">D36*H36</f>
        <v>487.03632887189292</v>
      </c>
      <c r="K36" s="272"/>
      <c r="L36" s="272"/>
      <c r="M36" s="272"/>
      <c r="N36" s="272"/>
    </row>
    <row r="37" spans="1:18">
      <c r="A37" s="253" t="s">
        <v>95</v>
      </c>
      <c r="B37" s="254">
        <v>100</v>
      </c>
      <c r="C37" s="255">
        <f>ROUND(D37/B37,1)</f>
        <v>30.4</v>
      </c>
      <c r="D37" s="254">
        <v>3040</v>
      </c>
      <c r="E37" s="254">
        <v>37</v>
      </c>
      <c r="F37" s="254">
        <v>57.3</v>
      </c>
      <c r="G37" s="254">
        <v>5</v>
      </c>
      <c r="H37" s="281">
        <f t="shared" si="24"/>
        <v>0.6118546845124283</v>
      </c>
      <c r="I37" s="281">
        <f t="shared" si="25"/>
        <v>1.8600382409177822</v>
      </c>
      <c r="J37" s="282">
        <f t="shared" si="26"/>
        <v>1860.0382409177821</v>
      </c>
      <c r="K37" s="272"/>
      <c r="L37" s="272"/>
      <c r="M37" s="272"/>
      <c r="N37" s="272"/>
    </row>
    <row r="38" spans="1:18">
      <c r="A38" s="253" t="s">
        <v>96</v>
      </c>
      <c r="B38" s="254">
        <v>20</v>
      </c>
      <c r="C38" s="255">
        <v>63.4</v>
      </c>
      <c r="D38" s="254">
        <f>B38*C38</f>
        <v>1268</v>
      </c>
      <c r="E38" s="254">
        <v>25</v>
      </c>
      <c r="F38" s="254">
        <v>57.3</v>
      </c>
      <c r="G38" s="254">
        <v>5</v>
      </c>
      <c r="H38" s="281">
        <f t="shared" si="24"/>
        <v>0.38240917782026773</v>
      </c>
      <c r="I38" s="281">
        <f t="shared" si="25"/>
        <v>0.48489483747609952</v>
      </c>
      <c r="J38" s="282">
        <f t="shared" si="26"/>
        <v>484.8948374760995</v>
      </c>
      <c r="K38" s="272"/>
      <c r="L38" s="272"/>
      <c r="M38" s="272"/>
      <c r="N38" s="272"/>
    </row>
    <row r="39" spans="1:18" ht="20.399999999999999">
      <c r="A39" s="253" t="s">
        <v>97</v>
      </c>
      <c r="B39" s="254">
        <v>8</v>
      </c>
      <c r="C39" s="255">
        <f>ROUND(D39/B39,1)</f>
        <v>131.80000000000001</v>
      </c>
      <c r="D39" s="254">
        <v>1054</v>
      </c>
      <c r="E39" s="254">
        <v>40</v>
      </c>
      <c r="F39" s="254">
        <v>57.3</v>
      </c>
      <c r="G39" s="254">
        <v>5</v>
      </c>
      <c r="H39" s="281">
        <f t="shared" si="24"/>
        <v>0.6692160611854685</v>
      </c>
      <c r="I39" s="281">
        <f t="shared" si="25"/>
        <v>0.70535372848948386</v>
      </c>
      <c r="J39" s="282">
        <f t="shared" si="26"/>
        <v>705.35372848948384</v>
      </c>
      <c r="K39" s="272"/>
      <c r="L39" s="272"/>
      <c r="M39" s="272"/>
      <c r="N39" s="272"/>
    </row>
    <row r="40" spans="1:18">
      <c r="A40" s="253" t="s">
        <v>138</v>
      </c>
      <c r="B40" s="254">
        <v>6</v>
      </c>
      <c r="C40" s="255">
        <v>131.80000000000001</v>
      </c>
      <c r="D40" s="254">
        <v>790.8</v>
      </c>
      <c r="E40" s="254">
        <v>5</v>
      </c>
      <c r="F40" s="254">
        <v>0</v>
      </c>
      <c r="G40" s="254">
        <v>5</v>
      </c>
      <c r="H40" s="281">
        <f t="shared" si="24"/>
        <v>0</v>
      </c>
      <c r="I40" s="281">
        <f t="shared" si="25"/>
        <v>0</v>
      </c>
      <c r="J40" s="282">
        <f t="shared" si="26"/>
        <v>0</v>
      </c>
      <c r="K40" s="272"/>
      <c r="L40" s="272"/>
      <c r="M40" s="272"/>
      <c r="N40" s="272"/>
    </row>
    <row r="41" spans="1:18" ht="21" thickBot="1">
      <c r="A41" s="253" t="s">
        <v>98</v>
      </c>
      <c r="B41" s="254">
        <v>8</v>
      </c>
      <c r="C41" s="255">
        <f>ROUND(D41/B41,1)</f>
        <v>30.4</v>
      </c>
      <c r="D41" s="254">
        <v>243</v>
      </c>
      <c r="E41" s="254">
        <v>25</v>
      </c>
      <c r="F41" s="254">
        <v>57.3</v>
      </c>
      <c r="G41" s="254">
        <v>5</v>
      </c>
      <c r="H41" s="281">
        <f t="shared" si="24"/>
        <v>0.38240917782026773</v>
      </c>
      <c r="I41" s="281">
        <f t="shared" si="25"/>
        <v>9.2925430210325066E-2</v>
      </c>
      <c r="J41" s="282">
        <f t="shared" si="26"/>
        <v>92.925430210325061</v>
      </c>
      <c r="K41" s="275"/>
      <c r="L41" s="275"/>
      <c r="M41" s="275"/>
      <c r="N41" s="276"/>
    </row>
    <row r="42" spans="1:18" ht="10.8" thickBot="1">
      <c r="A42" s="257" t="s">
        <v>99</v>
      </c>
      <c r="B42" s="258">
        <f>SUM(B36:B41)</f>
        <v>417</v>
      </c>
      <c r="C42" s="258">
        <f>SUM(C36:C41)</f>
        <v>390.7</v>
      </c>
      <c r="D42" s="258">
        <f>SUM(D36:D41)</f>
        <v>7191.8</v>
      </c>
      <c r="E42" s="258">
        <f>SUM(E36:E41)</f>
        <v>169</v>
      </c>
      <c r="F42" s="258"/>
      <c r="G42" s="258"/>
      <c r="H42" s="283"/>
      <c r="I42" s="283">
        <f>SUM(I36:I41)</f>
        <v>3.6302485659655837</v>
      </c>
      <c r="J42" s="283">
        <f>SUM(J36:J41)</f>
        <v>3630.2485659655831</v>
      </c>
      <c r="K42" s="275"/>
      <c r="L42" s="277"/>
      <c r="M42" s="275"/>
      <c r="N42" s="276"/>
    </row>
    <row r="43" spans="1:18" ht="10.8" thickBot="1">
      <c r="A43" s="260"/>
      <c r="B43" s="261"/>
      <c r="C43" s="261"/>
      <c r="D43" s="261"/>
      <c r="E43" s="261"/>
      <c r="F43" s="261"/>
      <c r="G43" s="261"/>
      <c r="H43" s="262" t="s">
        <v>100</v>
      </c>
      <c r="I43" s="283">
        <f>I42</f>
        <v>3.6302485659655837</v>
      </c>
      <c r="J43" s="263"/>
      <c r="K43" s="275"/>
      <c r="L43" s="277"/>
      <c r="M43" s="275"/>
      <c r="N43" s="276"/>
    </row>
    <row r="44" spans="1:18" ht="10.8" thickBot="1">
      <c r="A44" s="260"/>
      <c r="B44" s="261"/>
      <c r="C44" s="261"/>
      <c r="D44" s="261"/>
      <c r="E44" s="261"/>
      <c r="F44" s="261"/>
      <c r="G44" s="261"/>
      <c r="H44" s="262" t="s">
        <v>101</v>
      </c>
      <c r="I44" s="283">
        <f>I43-I38</f>
        <v>3.1453537284894839</v>
      </c>
      <c r="J44" s="263"/>
      <c r="K44" s="272"/>
      <c r="L44" s="278"/>
      <c r="M44" s="275"/>
      <c r="N44" s="272"/>
    </row>
    <row r="45" spans="1:18" ht="10.8" thickBot="1">
      <c r="A45" s="264"/>
      <c r="B45" s="265"/>
      <c r="C45" s="265"/>
      <c r="D45" s="265"/>
      <c r="E45" s="265"/>
      <c r="F45" s="265"/>
      <c r="G45" s="265"/>
      <c r="H45" s="266" t="s">
        <v>102</v>
      </c>
      <c r="I45" s="283">
        <f>I43-I36</f>
        <v>3.1432122370936906</v>
      </c>
      <c r="J45" s="267"/>
      <c r="K45" s="272"/>
      <c r="L45" s="278"/>
      <c r="M45" s="275"/>
      <c r="N45" s="272"/>
    </row>
    <row r="46" spans="1:18" ht="10.8" thickBot="1">
      <c r="A46" s="264"/>
      <c r="B46" s="265"/>
      <c r="C46" s="265"/>
      <c r="D46" s="265"/>
      <c r="E46" s="265"/>
      <c r="F46" s="265"/>
      <c r="G46" s="265"/>
      <c r="H46" s="266" t="s">
        <v>103</v>
      </c>
      <c r="I46" s="283">
        <f>I45-I37</f>
        <v>1.2831739961759083</v>
      </c>
      <c r="J46" s="267"/>
      <c r="K46" s="22"/>
      <c r="L46" s="278"/>
      <c r="M46" s="275"/>
      <c r="N46" s="22"/>
    </row>
    <row r="47" spans="1:18" ht="10.8" thickBot="1">
      <c r="A47" s="217"/>
      <c r="B47" s="57"/>
      <c r="C47" s="57"/>
      <c r="D47" s="57"/>
      <c r="E47" s="58"/>
      <c r="F47" s="57"/>
      <c r="G47" s="57"/>
      <c r="H47" s="268" t="s">
        <v>104</v>
      </c>
      <c r="I47" s="283">
        <f>I46-I38</f>
        <v>0.79827915869980881</v>
      </c>
      <c r="J47" s="211"/>
    </row>
  </sheetData>
  <mergeCells count="6">
    <mergeCell ref="A11:P11"/>
    <mergeCell ref="G12:J12"/>
    <mergeCell ref="G13:J13"/>
    <mergeCell ref="G14:J14"/>
    <mergeCell ref="A1:T1"/>
    <mergeCell ref="A4:P4"/>
  </mergeCells>
  <pageMargins left="0.17" right="0.22" top="0.74803149606299213" bottom="0.74803149606299213" header="0.31496062992125984" footer="0.74"/>
  <pageSetup paperSize="9" scale="57" orientation="landscape" r:id="rId1"/>
  <headerFooter>
    <oddHeader>&amp;R&amp;12Таблица 4</oddHeader>
    <oddFooter xml:space="preserve">&amp;LИсполнитель: Мясникова Е.В.
тел: 8(4152) 27 63 77
</oddFooter>
  </headerFooter>
  <colBreaks count="1" manualBreakCount="1">
    <brk id="16" max="1048575" man="1"/>
  </colBreaks>
  <drawing r:id="rId2"/>
  <legacyDrawing r:id="rId3"/>
  <oleObjects>
    <mc:AlternateContent xmlns:mc="http://schemas.openxmlformats.org/markup-compatibility/2006">
      <mc:Choice Requires="x14">
        <oleObject progId="Equation.3" shapeId="8194" r:id="rId4">
          <objectPr defaultSize="0" autoPict="0" r:id="rId5">
            <anchor moveWithCells="1" sizeWithCells="1">
              <from>
                <xdr:col>7</xdr:col>
                <xdr:colOff>144780</xdr:colOff>
                <xdr:row>17</xdr:row>
                <xdr:rowOff>99060</xdr:rowOff>
              </from>
              <to>
                <xdr:col>8</xdr:col>
                <xdr:colOff>22860</xdr:colOff>
                <xdr:row>17</xdr:row>
                <xdr:rowOff>502920</xdr:rowOff>
              </to>
            </anchor>
          </objectPr>
        </oleObject>
      </mc:Choice>
      <mc:Fallback>
        <oleObject progId="Equation.3" shapeId="8194" r:id="rId4"/>
      </mc:Fallback>
    </mc:AlternateContent>
    <mc:AlternateContent xmlns:mc="http://schemas.openxmlformats.org/markup-compatibility/2006">
      <mc:Choice Requires="x14">
        <oleObject progId="Equation.3" shapeId="8195" r:id="rId6">
          <objectPr defaultSize="0" autoPict="0" r:id="rId5">
            <anchor moveWithCells="1" sizeWithCells="1">
              <from>
                <xdr:col>7</xdr:col>
                <xdr:colOff>144780</xdr:colOff>
                <xdr:row>33</xdr:row>
                <xdr:rowOff>99060</xdr:rowOff>
              </from>
              <to>
                <xdr:col>8</xdr:col>
                <xdr:colOff>22860</xdr:colOff>
                <xdr:row>33</xdr:row>
                <xdr:rowOff>502920</xdr:rowOff>
              </to>
            </anchor>
          </objectPr>
        </oleObject>
      </mc:Choice>
      <mc:Fallback>
        <oleObject progId="Equation.3" shapeId="8195" r:id="rId6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5</vt:i4>
      </vt:variant>
    </vt:vector>
  </HeadingPairs>
  <TitlesOfParts>
    <vt:vector size="14" baseType="lpstr">
      <vt:lpstr>Елизовское ГП</vt:lpstr>
      <vt:lpstr>Новолесновское СП</vt:lpstr>
      <vt:lpstr>Пионерское СП</vt:lpstr>
      <vt:lpstr>Ключевское СП</vt:lpstr>
      <vt:lpstr>Новоавачинское СП</vt:lpstr>
      <vt:lpstr>Начикинское СП</vt:lpstr>
      <vt:lpstr>ПКГО</vt:lpstr>
      <vt:lpstr>Паратунское СП</vt:lpstr>
      <vt:lpstr>Корякское СП</vt:lpstr>
      <vt:lpstr>'Ключевское СП'!Область_печати</vt:lpstr>
      <vt:lpstr>'Корякское СП'!Область_печати</vt:lpstr>
      <vt:lpstr>'Новоавачинское СП'!Область_печати</vt:lpstr>
      <vt:lpstr>'Новолесновское СП'!Область_печати</vt:lpstr>
      <vt:lpstr>'Пионерское СП'!Область_печати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2017-05-11T22:16:16Z</dcterms:modified>
</cp:coreProperties>
</file>